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rbpau\Desktop\"/>
    </mc:Choice>
  </mc:AlternateContent>
  <bookViews>
    <workbookView xWindow="-120" yWindow="-120" windowWidth="29040" windowHeight="15720" activeTab="2"/>
  </bookViews>
  <sheets>
    <sheet name="Kategoria I" sheetId="1" r:id="rId1"/>
    <sheet name="Kategoria II" sheetId="2" r:id="rId2"/>
    <sheet name="Kategoria III" sheetId="3" r:id="rId3"/>
  </sheets>
  <definedNames>
    <definedName name="_xlnm._FilterDatabase" localSheetId="0" hidden="1">'Kategoria I'!$A$2:$H$11</definedName>
    <definedName name="_xlnm._FilterDatabase" localSheetId="1" hidden="1">'Kategoria II'!$A$2:$H$98</definedName>
    <definedName name="_xlnm._FilterDatabase" localSheetId="2" hidden="1">'Kategoria III'!$A$2:$H$2</definedName>
    <definedName name="_xlnm.Print_Titles" localSheetId="0">'Kategoria I'!$1:$2</definedName>
    <definedName name="_xlnm.Print_Titles" localSheetId="1">'Kategoria II'!$1:$2</definedName>
    <definedName name="_xlnm.Print_Titles" localSheetId="2">'Kategoria III'!$1:$2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8" i="2" l="1"/>
  <c r="G11" i="1" l="1"/>
  <c r="G10" i="3"/>
</calcChain>
</file>

<file path=xl/sharedStrings.xml><?xml version="1.0" encoding="utf-8"?>
<sst xmlns="http://schemas.openxmlformats.org/spreadsheetml/2006/main" count="526" uniqueCount="455">
  <si>
    <t xml:space="preserve">ZESTAWIENIE TERENÓW DO KOSZENIA - KATEGORIA I </t>
  </si>
  <si>
    <t>Lp.</t>
  </si>
  <si>
    <t>Pozycja na mapie</t>
  </si>
  <si>
    <t>ADRES</t>
  </si>
  <si>
    <t>nr budynku</t>
  </si>
  <si>
    <t>NR DZIAŁKI</t>
  </si>
  <si>
    <t>OBRĘB</t>
  </si>
  <si>
    <t>Powierzchnia (m2)</t>
  </si>
  <si>
    <t>Opis szczegółowy terenu</t>
  </si>
  <si>
    <t>1.</t>
  </si>
  <si>
    <t>3 Maja 16</t>
  </si>
  <si>
    <t xml:space="preserve"> 6/12</t>
  </si>
  <si>
    <t>2.</t>
  </si>
  <si>
    <t>3.</t>
  </si>
  <si>
    <t xml:space="preserve">Zielona </t>
  </si>
  <si>
    <t>375/3</t>
  </si>
  <si>
    <t>4.</t>
  </si>
  <si>
    <t>7/15</t>
  </si>
  <si>
    <t>5.</t>
  </si>
  <si>
    <t xml:space="preserve">Zbytki </t>
  </si>
  <si>
    <t>2</t>
  </si>
  <si>
    <t>342/12</t>
  </si>
  <si>
    <t>(trawnik przed budynkiem)</t>
  </si>
  <si>
    <t>6.</t>
  </si>
  <si>
    <t xml:space="preserve">Wałowa </t>
  </si>
  <si>
    <t>27, 27A</t>
  </si>
  <si>
    <t>163, 165, 166, 167</t>
  </si>
  <si>
    <t>teren przychodni Wałowa</t>
  </si>
  <si>
    <t>ZESTAWIENIE TERENÓW DO KOSZENIA - KATEGORIA II</t>
  </si>
  <si>
    <t>Lp</t>
  </si>
  <si>
    <t>Nr budynku</t>
  </si>
  <si>
    <t>Do Studzienki</t>
  </si>
  <si>
    <t>Kolonia Zręby</t>
  </si>
  <si>
    <t>skarpa przy nr 54</t>
  </si>
  <si>
    <t xml:space="preserve">Płowce </t>
  </si>
  <si>
    <t>526/1</t>
  </si>
  <si>
    <t>przed budynkiem</t>
  </si>
  <si>
    <t xml:space="preserve">Grunwaldzka </t>
  </si>
  <si>
    <t>442/2</t>
  </si>
  <si>
    <t>za budynkiem</t>
  </si>
  <si>
    <t xml:space="preserve">Politechniczna </t>
  </si>
  <si>
    <t>Bohaterów Getta Warszawskiego</t>
  </si>
  <si>
    <t>7.</t>
  </si>
  <si>
    <t>8.</t>
  </si>
  <si>
    <t xml:space="preserve">Legnicka </t>
  </si>
  <si>
    <t xml:space="preserve">  145/12</t>
  </si>
  <si>
    <t>Legnicka 25 100% gmina teren wokół budynku</t>
  </si>
  <si>
    <t>9.</t>
  </si>
  <si>
    <t xml:space="preserve">Rogaczewskiego i Górka </t>
  </si>
  <si>
    <t xml:space="preserve">Pobiedzisko </t>
  </si>
  <si>
    <t xml:space="preserve">304; 305; 306; </t>
  </si>
  <si>
    <t xml:space="preserve">vis a vis budynku Pobiedzisko 18 (przy komórkach), z boku budynku </t>
  </si>
  <si>
    <t xml:space="preserve">Kartuska </t>
  </si>
  <si>
    <t>12.</t>
  </si>
  <si>
    <t>Kartuska</t>
  </si>
  <si>
    <t>14.</t>
  </si>
  <si>
    <t>Strzelecka , Kurkowa</t>
  </si>
  <si>
    <t>15.</t>
  </si>
  <si>
    <t xml:space="preserve">Karuska </t>
  </si>
  <si>
    <t xml:space="preserve"> 63-65</t>
  </si>
  <si>
    <t>374/29</t>
  </si>
  <si>
    <t>za budynkami</t>
  </si>
  <si>
    <t>16.</t>
  </si>
  <si>
    <t>55/15</t>
  </si>
  <si>
    <t>17.</t>
  </si>
  <si>
    <t>44-50</t>
  </si>
  <si>
    <t>63/9</t>
  </si>
  <si>
    <t>77</t>
  </si>
  <si>
    <t>skarpy</t>
  </si>
  <si>
    <t>18.</t>
  </si>
  <si>
    <t>Bema</t>
  </si>
  <si>
    <t xml:space="preserve"> 7-17</t>
  </si>
  <si>
    <t>za budynkiem, podwórko</t>
  </si>
  <si>
    <t>19.</t>
  </si>
  <si>
    <t>20.</t>
  </si>
  <si>
    <t xml:space="preserve">Goszczyńskiego </t>
  </si>
  <si>
    <t>od 12 do 25</t>
  </si>
  <si>
    <t>działka 345/8 obręb 65 (tereny zielone od strony Goszczyńskiego, za budynkami Zagórna 5,7)</t>
  </si>
  <si>
    <t>21.</t>
  </si>
  <si>
    <t>191a</t>
  </si>
  <si>
    <t>923/2</t>
  </si>
  <si>
    <t>Kartuska 191A 100% gmina</t>
  </si>
  <si>
    <t>22.</t>
  </si>
  <si>
    <t>wokół budynku 222 do rozbiórki i 233 po budynku rozebranym</t>
  </si>
  <si>
    <t>23.</t>
  </si>
  <si>
    <t xml:space="preserve">Struga </t>
  </si>
  <si>
    <t>24.</t>
  </si>
  <si>
    <t>25.</t>
  </si>
  <si>
    <t xml:space="preserve">Szara </t>
  </si>
  <si>
    <t>100/7;</t>
  </si>
  <si>
    <t xml:space="preserve">Skarpowa </t>
  </si>
  <si>
    <t>od 42 do 46</t>
  </si>
  <si>
    <t>teren przy budynkach gminnych + plac po rozebranym budynku Skarpowa 44</t>
  </si>
  <si>
    <t>27.</t>
  </si>
  <si>
    <t>28.</t>
  </si>
  <si>
    <t xml:space="preserve">Wieniawskiego </t>
  </si>
  <si>
    <t>130; 131</t>
  </si>
  <si>
    <t>parking</t>
  </si>
  <si>
    <t>29.</t>
  </si>
  <si>
    <t xml:space="preserve">Zagórna </t>
  </si>
  <si>
    <t xml:space="preserve"> teren przy Zagórnej 5 i wokół budynku</t>
  </si>
  <si>
    <t xml:space="preserve">Malczewskiego </t>
  </si>
  <si>
    <t>od 37 do 40</t>
  </si>
  <si>
    <t>skarpa pomiędzy ul. Malczewskiego a przedszkolem przy ul. Kartuskiej 104</t>
  </si>
  <si>
    <t>31.</t>
  </si>
  <si>
    <t>32.</t>
  </si>
  <si>
    <t xml:space="preserve">al.Zwycięstwa 26 </t>
  </si>
  <si>
    <t xml:space="preserve"> 452/2; 404/1; 404/2</t>
  </si>
  <si>
    <t>teren gminny - przed garażem</t>
  </si>
  <si>
    <t>33.</t>
  </si>
  <si>
    <t>al. Zwycięstwa</t>
  </si>
  <si>
    <t>274/5; 274/4</t>
  </si>
  <si>
    <t>34.</t>
  </si>
  <si>
    <t xml:space="preserve">Orzeszkowej </t>
  </si>
  <si>
    <t>35.</t>
  </si>
  <si>
    <t>Hallera od strony Towarowej</t>
  </si>
  <si>
    <t xml:space="preserve">241/14 </t>
  </si>
  <si>
    <t>plac przy płocie po stronie zewnętrznej Hallera 1C</t>
  </si>
  <si>
    <t>36.</t>
  </si>
  <si>
    <t xml:space="preserve">Trubadurów </t>
  </si>
  <si>
    <t xml:space="preserve">teren między kasami i torami </t>
  </si>
  <si>
    <t>38.</t>
  </si>
  <si>
    <t>39.</t>
  </si>
  <si>
    <t>Malczewskiego</t>
  </si>
  <si>
    <t xml:space="preserve"> 97;98;99 </t>
  </si>
  <si>
    <t>40.</t>
  </si>
  <si>
    <t>28/62</t>
  </si>
  <si>
    <t xml:space="preserve">teren przy budynku gminnym  </t>
  </si>
  <si>
    <t>41.</t>
  </si>
  <si>
    <t xml:space="preserve">Angielska Grobla </t>
  </si>
  <si>
    <t xml:space="preserve">7AD </t>
  </si>
  <si>
    <t>43.</t>
  </si>
  <si>
    <t>44.</t>
  </si>
  <si>
    <t>8/10</t>
  </si>
  <si>
    <t>49/2</t>
  </si>
  <si>
    <t xml:space="preserve">podwórko od ulicy Krowoderska pod wierzbamni </t>
  </si>
  <si>
    <t xml:space="preserve"> 106/13, 107/2</t>
  </si>
  <si>
    <t xml:space="preserve">trawnik przed budynkiem </t>
  </si>
  <si>
    <t>46.</t>
  </si>
  <si>
    <t>47.</t>
  </si>
  <si>
    <t xml:space="preserve">Długa Grobla </t>
  </si>
  <si>
    <t>13-15</t>
  </si>
  <si>
    <t>teren między budynkami</t>
  </si>
  <si>
    <t>48.</t>
  </si>
  <si>
    <t>Długie Ogrody</t>
  </si>
  <si>
    <t>51</t>
  </si>
  <si>
    <t>124/11</t>
  </si>
  <si>
    <t>49.</t>
  </si>
  <si>
    <t xml:space="preserve">Dolna Brama </t>
  </si>
  <si>
    <t>50.</t>
  </si>
  <si>
    <t xml:space="preserve">Grodza Kamienna </t>
  </si>
  <si>
    <t>264/1, 264/2, 264/3, 266/3, 266/5, 266/6, 266/7</t>
  </si>
  <si>
    <t>teren pomiędzy budynkami i przy ogródkach i pas zieleni od ulicy 
 i teren za obudową</t>
  </si>
  <si>
    <t>51.</t>
  </si>
  <si>
    <t>Krowoderska</t>
  </si>
  <si>
    <t>60, 62</t>
  </si>
  <si>
    <t xml:space="preserve">za budynkami </t>
  </si>
  <si>
    <t>52.</t>
  </si>
  <si>
    <t>53.</t>
  </si>
  <si>
    <t>Plac Wałowy</t>
  </si>
  <si>
    <t xml:space="preserve">lewa strona przed budynkiem </t>
  </si>
  <si>
    <t>54.</t>
  </si>
  <si>
    <t xml:space="preserve">Pod Zrębem </t>
  </si>
  <si>
    <t>od podwórza</t>
  </si>
  <si>
    <t>226/30</t>
  </si>
  <si>
    <t>56.</t>
  </si>
  <si>
    <t>57.</t>
  </si>
  <si>
    <t xml:space="preserve">Rzeźnicka </t>
  </si>
  <si>
    <t>43, 47b</t>
  </si>
  <si>
    <t>3 do 4</t>
  </si>
  <si>
    <t>41/16, 41/15</t>
  </si>
  <si>
    <t>przy lokalu użytkowym św. Barbary 3 i plac po budynku św. Barbary 4 (idąc w stronę Angielskiej Grobli)</t>
  </si>
  <si>
    <t>59.</t>
  </si>
  <si>
    <t xml:space="preserve">Ustronie </t>
  </si>
  <si>
    <t xml:space="preserve">5 </t>
  </si>
  <si>
    <t>61.</t>
  </si>
  <si>
    <t>Długie Ogrody -  Reduta Żbik</t>
  </si>
  <si>
    <t>Łąkowa - Dolna</t>
  </si>
  <si>
    <t>7 do 9, 7/9-10A</t>
  </si>
  <si>
    <t>wokół  budynków budynków 9of, 7, Dolna 7/9 ,10A</t>
  </si>
  <si>
    <t>63.</t>
  </si>
  <si>
    <t>Łąkowa</t>
  </si>
  <si>
    <t>teren zielony</t>
  </si>
  <si>
    <t>64.</t>
  </si>
  <si>
    <t xml:space="preserve"> teren wokół budynków i w podórku</t>
  </si>
  <si>
    <t>65.</t>
  </si>
  <si>
    <t>Podwale Przedmiejskie</t>
  </si>
  <si>
    <t>32- 36</t>
  </si>
  <si>
    <t>208/16</t>
  </si>
  <si>
    <t xml:space="preserve"> zieleniec pomiędzy budynkami</t>
  </si>
  <si>
    <t>67.</t>
  </si>
  <si>
    <t>68.</t>
  </si>
  <si>
    <t xml:space="preserve">Bednarska </t>
  </si>
  <si>
    <t>171/7</t>
  </si>
  <si>
    <t>69.</t>
  </si>
  <si>
    <t>5/6, 9 ABC</t>
  </si>
  <si>
    <t>teren zielony za budynkami</t>
  </si>
  <si>
    <t>70.</t>
  </si>
  <si>
    <t>Dylinki 3</t>
  </si>
  <si>
    <t>3</t>
  </si>
  <si>
    <t>395/2</t>
  </si>
  <si>
    <t>teren zielony przy budynku Dylinki 3</t>
  </si>
  <si>
    <t>zielenice pomiędzy budynkami</t>
  </si>
  <si>
    <t>72.</t>
  </si>
  <si>
    <t>73.</t>
  </si>
  <si>
    <t xml:space="preserve">Krosienka </t>
  </si>
  <si>
    <t>8A</t>
  </si>
  <si>
    <t>359/2</t>
  </si>
  <si>
    <t>74.</t>
  </si>
  <si>
    <t xml:space="preserve">Obrońców Poczty, Sukiennicza </t>
  </si>
  <si>
    <t>od4 do 12 i 4,4a</t>
  </si>
  <si>
    <t>373/7</t>
  </si>
  <si>
    <t>teren zielony za budynkami od strony podwórza</t>
  </si>
  <si>
    <t>75.</t>
  </si>
  <si>
    <t>Ogarna</t>
  </si>
  <si>
    <t>342/13</t>
  </si>
  <si>
    <t>76.</t>
  </si>
  <si>
    <t>77.</t>
  </si>
  <si>
    <t>78.</t>
  </si>
  <si>
    <t>79.</t>
  </si>
  <si>
    <t>80.</t>
  </si>
  <si>
    <t>81.</t>
  </si>
  <si>
    <t>87/88-94</t>
  </si>
  <si>
    <t>82.</t>
  </si>
  <si>
    <t>83.</t>
  </si>
  <si>
    <t>84.</t>
  </si>
  <si>
    <t xml:space="preserve">Refektarska </t>
  </si>
  <si>
    <t>1/2</t>
  </si>
  <si>
    <t>217/2</t>
  </si>
  <si>
    <t>teren przed budynkiem</t>
  </si>
  <si>
    <t>85.</t>
  </si>
  <si>
    <t xml:space="preserve">Rybaki Górne </t>
  </si>
  <si>
    <t>11, 12/13, 17</t>
  </si>
  <si>
    <t xml:space="preserve">teren wokół budybków </t>
  </si>
  <si>
    <t>86.</t>
  </si>
  <si>
    <t>Łagiewniki</t>
  </si>
  <si>
    <t>434/18</t>
  </si>
  <si>
    <t>wydeptane dróżki- do szkoszenia po 1 m z każdej strony; przy śmietniku</t>
  </si>
  <si>
    <t>87.</t>
  </si>
  <si>
    <t>Podstoczna</t>
  </si>
  <si>
    <t xml:space="preserve">2-4 </t>
  </si>
  <si>
    <t>212, 213</t>
  </si>
  <si>
    <t>Morenowa</t>
  </si>
  <si>
    <t>299</t>
  </si>
  <si>
    <t xml:space="preserve">Cygańska Góra </t>
  </si>
  <si>
    <t xml:space="preserve">przy budynku </t>
  </si>
  <si>
    <t xml:space="preserve">przy budynku i od podwórza </t>
  </si>
  <si>
    <t>379/2.</t>
  </si>
  <si>
    <t>36a</t>
  </si>
  <si>
    <t>przy budynku</t>
  </si>
  <si>
    <t>118/10</t>
  </si>
  <si>
    <t>3D</t>
  </si>
  <si>
    <t>plac zielony z BO23</t>
  </si>
  <si>
    <t>Zakopiańska -  Ptasi Raj</t>
  </si>
  <si>
    <t>26-28</t>
  </si>
  <si>
    <t>330/14</t>
  </si>
  <si>
    <t>plac zielony</t>
  </si>
  <si>
    <t>116A - 118A</t>
  </si>
  <si>
    <t>222/65, 222/66, 222/67, 222/68</t>
  </si>
  <si>
    <t>skarpy za budynkami</t>
  </si>
  <si>
    <t xml:space="preserve">Traugutta </t>
  </si>
  <si>
    <t>657/2</t>
  </si>
  <si>
    <t>Traugutta</t>
  </si>
  <si>
    <t>669/3</t>
  </si>
  <si>
    <t>od strony ul. Smoluchowskiego</t>
  </si>
  <si>
    <t>13.</t>
  </si>
  <si>
    <t>ZESTAWIENIE TERENÓW DO KOSZENIA - KATEGORIA III</t>
  </si>
  <si>
    <t xml:space="preserve">Kolonia Przybyszewskiego </t>
  </si>
  <si>
    <t>1 do 30</t>
  </si>
  <si>
    <t xml:space="preserve">285, 245/5, 275, 253, 254, 255, 256, 257, 258, 259, 272, 271, 270, 269, 273, 274, 285, 280, 281, 282, 283, </t>
  </si>
  <si>
    <t>tereny wokół budynków</t>
  </si>
  <si>
    <t>85/6</t>
  </si>
  <si>
    <t>przy garażach</t>
  </si>
  <si>
    <t xml:space="preserve">Olszewskiego </t>
  </si>
  <si>
    <t>25 do 27</t>
  </si>
  <si>
    <t>574; 575</t>
  </si>
  <si>
    <t>teren po stolarni</t>
  </si>
  <si>
    <t>lokal użytkowy</t>
  </si>
  <si>
    <t>w podwórku i wokół budynku</t>
  </si>
  <si>
    <t>65/7.</t>
  </si>
  <si>
    <t>teren wokół budynku administracyjnego</t>
  </si>
  <si>
    <t xml:space="preserve">Dyrekcyjna </t>
  </si>
  <si>
    <t>5, 7</t>
  </si>
  <si>
    <t xml:space="preserve">teren  BAZY przed budynkiem </t>
  </si>
  <si>
    <t xml:space="preserve">Robotnicza </t>
  </si>
  <si>
    <t xml:space="preserve">wokół budynku </t>
  </si>
  <si>
    <t>Oginskiego, Skrajna (plac po rozebranym budynku)</t>
  </si>
  <si>
    <t>116/4</t>
  </si>
  <si>
    <t>tereny przy budynkach gminnych + plac po rozebranym budynku Skrajna 7</t>
  </si>
  <si>
    <t>23/8; 433; 24/2, 25/4, 436/1,  433</t>
  </si>
  <si>
    <t>139 do 149</t>
  </si>
  <si>
    <t xml:space="preserve">teren przy budynku gminnym Malczewskiego 140 Malczewskiego 138 działaka 435  sprzedana </t>
  </si>
  <si>
    <t>teren miedzy budynkami łąkowa 16 a 18</t>
  </si>
  <si>
    <t>Łakowa</t>
  </si>
  <si>
    <t>35/39</t>
  </si>
  <si>
    <t>271/8</t>
  </si>
  <si>
    <t>wnętrze podwórzowe przy budynku</t>
  </si>
  <si>
    <t xml:space="preserve">Zakopiańska - Kartuska </t>
  </si>
  <si>
    <t>Zakopiańska 40-Kartuska 85</t>
  </si>
  <si>
    <t>250/39</t>
  </si>
  <si>
    <t>teren zielony przy ul. Kartuskiej 85, obok ogrodu deszczowego</t>
  </si>
  <si>
    <t>36-42</t>
  </si>
  <si>
    <t>55/17</t>
  </si>
  <si>
    <t>teren zielony - pomiędzy chodnikami, przed budynkiem Kartuska 36-42</t>
  </si>
  <si>
    <t>14/15</t>
  </si>
  <si>
    <t>Grodzka</t>
  </si>
  <si>
    <t>382/2</t>
  </si>
  <si>
    <t>podwórko przed komórkami</t>
  </si>
  <si>
    <t>25 do 29A</t>
  </si>
  <si>
    <t>Długie Ogrody/ Krowoderska 11B</t>
  </si>
  <si>
    <t>64/6, 67/1, 41/19</t>
  </si>
  <si>
    <t>za budynkiem Długie Ogrody 25 i  teren naprzeciwko budynku  ul. Krowoderskiej 11B</t>
  </si>
  <si>
    <t>8/9</t>
  </si>
  <si>
    <t>przejście za budynkiem Zielona 8/9</t>
  </si>
  <si>
    <t xml:space="preserve">Jaskółcza,Łąkowa </t>
  </si>
  <si>
    <t>teren dookoła Przychodni oraz koło budynku Łąkowa 20</t>
  </si>
  <si>
    <t>10</t>
  </si>
  <si>
    <t>lokal użytkowy; wokół budynku</t>
  </si>
  <si>
    <t>939,922/1,792/5</t>
  </si>
  <si>
    <t>między 9 a 11</t>
  </si>
  <si>
    <t>teren parkingu</t>
  </si>
  <si>
    <t>479/6</t>
  </si>
  <si>
    <t>teren między budynkami 16 i 17</t>
  </si>
  <si>
    <t>44, 45, 42A i 12B, 14</t>
  </si>
  <si>
    <t>70/2;  81; 65/7</t>
  </si>
  <si>
    <t>teren bezpośretni przy budynku Rogaczewskiego 45, 42</t>
  </si>
  <si>
    <t xml:space="preserve">za budynkiem, na róg przy szlabanie i przed lokalem użytkowym </t>
  </si>
  <si>
    <t>41/1, 42/8</t>
  </si>
  <si>
    <t>tereny  za budynkiem Kurkowa 8, plac  naprzeciw budynku Strzelecka 7 -pojemniki podziemne</t>
  </si>
  <si>
    <t xml:space="preserve">teren za budynkiem - przed garażami </t>
  </si>
  <si>
    <t>307,307,322</t>
  </si>
  <si>
    <t>przy garażach i z boku budynku</t>
  </si>
  <si>
    <t>481/3,485,486/4,489/3,492</t>
  </si>
  <si>
    <t>2-18</t>
  </si>
  <si>
    <t>47/5, 1/3, 1/5, 1/6, 1/7, 741/4, 928</t>
  </si>
  <si>
    <t>45/3, 47/4, 45/2</t>
  </si>
  <si>
    <t>wokół budynku Struga 38</t>
  </si>
  <si>
    <t xml:space="preserve">tereny zielone za budynkiem </t>
  </si>
  <si>
    <t>101; 100; 99; 356/1,356/2</t>
  </si>
  <si>
    <t>343/2,345/8,343/4</t>
  </si>
  <si>
    <t>222/64;222/69;   222/37; 222/68;222/36,   222/83,222/64</t>
  </si>
  <si>
    <t>przy budunku 8</t>
  </si>
  <si>
    <t>1c</t>
  </si>
  <si>
    <t>terem po wyburzonym budynku nr 10</t>
  </si>
  <si>
    <t>255/3</t>
  </si>
  <si>
    <t>tereny przy i za budynkami  gminnymi</t>
  </si>
  <si>
    <t>236/1,235/3,234/2,229,237</t>
  </si>
  <si>
    <t>za budynkami 7CDE</t>
  </si>
  <si>
    <t>41/11,41/12,41/13</t>
  </si>
  <si>
    <t>14AD</t>
  </si>
  <si>
    <t>115, 119, 113</t>
  </si>
  <si>
    <t>pas zieleni przy lokalu użytkowym i przy pomieszczeniu po byłej kotłowni GPEC (51A) i przy garażu</t>
  </si>
  <si>
    <t>12</t>
  </si>
  <si>
    <t>261/4</t>
  </si>
  <si>
    <t>podwórze i teren przed budynkiem (tylko przy budynku 12) i na boisku</t>
  </si>
  <si>
    <t>11B</t>
  </si>
  <si>
    <t xml:space="preserve">Mostek </t>
  </si>
  <si>
    <t>32-40</t>
  </si>
  <si>
    <t>plac zieleni naprzeciw budynków</t>
  </si>
  <si>
    <t>233/8, 233/9</t>
  </si>
  <si>
    <t>między i za budynkami</t>
  </si>
  <si>
    <t>5B, 5A, 3</t>
  </si>
  <si>
    <t>od podwórza, szczyt budynku 47B oraz naprzeciw budynku 43</t>
  </si>
  <si>
    <t>126/7, 117/2,124,</t>
  </si>
  <si>
    <t xml:space="preserve">Św. Barbary i </t>
  </si>
  <si>
    <t>pas przed działką
 przy chodniku wzdłuż ulicy Mostek</t>
  </si>
  <si>
    <t>teren przed budynkami  Reduta Żbik 7a-e</t>
  </si>
  <si>
    <t>166/7</t>
  </si>
  <si>
    <t>249/5, 247</t>
  </si>
  <si>
    <t>wokół budynku</t>
  </si>
  <si>
    <t xml:space="preserve"> Mniszki </t>
  </si>
  <si>
    <t>290/4, 298/3, 298/1, 298/2,</t>
  </si>
  <si>
    <t>3/4-11/12</t>
  </si>
  <si>
    <t>15/19-24/25</t>
  </si>
  <si>
    <t>497/4,508/12,499</t>
  </si>
  <si>
    <t>26.</t>
  </si>
  <si>
    <t>30.</t>
  </si>
  <si>
    <t>37.</t>
  </si>
  <si>
    <t>42.</t>
  </si>
  <si>
    <t>45.</t>
  </si>
  <si>
    <t>55.</t>
  </si>
  <si>
    <t>58.</t>
  </si>
  <si>
    <t>62.</t>
  </si>
  <si>
    <t>66.</t>
  </si>
  <si>
    <t>71.</t>
  </si>
  <si>
    <t>474/25, 476/2, 474/19</t>
  </si>
  <si>
    <t>81/1, 81/2,80, 87/6</t>
  </si>
  <si>
    <t>wokół budybku 2, za budynkiem3 oraz przed bud 4</t>
  </si>
  <si>
    <t xml:space="preserve">w miejscu pojemników na śmieci </t>
  </si>
  <si>
    <t xml:space="preserve">Toruńska </t>
  </si>
  <si>
    <t>2a,4</t>
  </si>
  <si>
    <t>135/15, 239/1, 239/3, 241/2</t>
  </si>
  <si>
    <t>zieleniec róg Toruńskiej, róg przy wierzowcu nr 4</t>
  </si>
  <si>
    <t>97/11</t>
  </si>
  <si>
    <t>151,152/2</t>
  </si>
  <si>
    <t>345/8, 134</t>
  </si>
  <si>
    <t>Chłodna</t>
  </si>
  <si>
    <t>151, 152, 153/6</t>
  </si>
  <si>
    <t>teren zielony za budynkiem</t>
  </si>
  <si>
    <t>88.</t>
  </si>
  <si>
    <t>91-95</t>
  </si>
  <si>
    <t>230, 231, 233</t>
  </si>
  <si>
    <t>tereny zielone wokół budynków i podwórko</t>
  </si>
  <si>
    <t>89.</t>
  </si>
  <si>
    <t>14A</t>
  </si>
  <si>
    <t>61/27</t>
  </si>
  <si>
    <t>za śmietnikiem szczyt budynku 14A</t>
  </si>
  <si>
    <t>UWAGI</t>
  </si>
  <si>
    <t>Kamienna Grobla</t>
  </si>
  <si>
    <t>204,205/18</t>
  </si>
  <si>
    <t>91.</t>
  </si>
  <si>
    <t xml:space="preserve">Kotwiczników </t>
  </si>
  <si>
    <t>10AB</t>
  </si>
  <si>
    <t>196/8</t>
  </si>
  <si>
    <t xml:space="preserve">teren zielony na lewo od budynku użytkowego </t>
  </si>
  <si>
    <t>92.</t>
  </si>
  <si>
    <t>80-82</t>
  </si>
  <si>
    <t>130/13</t>
  </si>
  <si>
    <t>teren na zapleczu budynków Kartuska 80-82 wokoło ogrodu deszczowego</t>
  </si>
  <si>
    <t>715/2,716/2,</t>
  </si>
  <si>
    <t>trawa na parkingu</t>
  </si>
  <si>
    <t>29</t>
  </si>
  <si>
    <t>613</t>
  </si>
  <si>
    <t>wokół i za budynkiem</t>
  </si>
  <si>
    <t>37</t>
  </si>
  <si>
    <t>68</t>
  </si>
  <si>
    <t>204s</t>
  </si>
  <si>
    <t>za budynkiem i kawałek wzdłuż budynku</t>
  </si>
  <si>
    <t>9,10</t>
  </si>
  <si>
    <t xml:space="preserve">Al. Zwycięstwa </t>
  </si>
  <si>
    <t>60.</t>
  </si>
  <si>
    <t>90.</t>
  </si>
  <si>
    <t xml:space="preserve">Otwarta </t>
  </si>
  <si>
    <t>4</t>
  </si>
  <si>
    <t>908/1</t>
  </si>
  <si>
    <t>za budynkiem przychodni - do ogrodzenia</t>
  </si>
  <si>
    <t>43A</t>
  </si>
  <si>
    <t>27/1</t>
  </si>
  <si>
    <t>teren za ogrodzeniem i teren przy bramie od strony ulicy</t>
  </si>
  <si>
    <t>5</t>
  </si>
  <si>
    <t>214</t>
  </si>
  <si>
    <t>teren za ogrodzeniem, przed budynkiem</t>
  </si>
  <si>
    <t>10.</t>
  </si>
  <si>
    <t>11.</t>
  </si>
  <si>
    <t>93.</t>
  </si>
  <si>
    <t>94.</t>
  </si>
  <si>
    <t>204S</t>
  </si>
  <si>
    <t>lokal użytkowy - teren za bramą</t>
  </si>
  <si>
    <t>Za płotem po prawej stronie od budynku</t>
  </si>
  <si>
    <t xml:space="preserve">Rajska </t>
  </si>
  <si>
    <t>1/5b</t>
  </si>
  <si>
    <t>17/5</t>
  </si>
  <si>
    <t xml:space="preserve">wnętrze podwórzowe </t>
  </si>
  <si>
    <t>95.</t>
  </si>
  <si>
    <t>Gmina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</si>
</sst>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color theme="1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sz val="10"/>
      <color theme="1"/>
      <name val="Arial CE"/>
      <charset val="238"/>
    </font>
    <font>
      <sz val="10"/>
      <color theme="1"/>
      <name val="Arial"/>
      <family val="2"/>
    </font>
    <font>
      <sz val="11"/>
      <color theme="9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5" fillId="0" borderId="0"/>
    <xf numFmtId="0" fontId="5" fillId="0" borderId="0"/>
    <xf numFmtId="0" fontId="5" fillId="0" borderId="0"/>
  </cellStyleXfs>
  <cellXfs count="115">
    <xf numFmtId="0" fontId="0" fillId="0" borderId="0" xfId="0"/>
    <xf numFmtId="0" fontId="4" fillId="0" borderId="0" xfId="0" applyFont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3" fontId="4" fillId="0" borderId="1" xfId="2" applyNumberFormat="1" applyFont="1" applyBorder="1" applyAlignment="1">
      <alignment horizontal="center" vertical="center" wrapText="1"/>
    </xf>
    <xf numFmtId="2" fontId="4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 wrapText="1"/>
    </xf>
    <xf numFmtId="49" fontId="0" fillId="0" borderId="1" xfId="1" applyNumberFormat="1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>
      <alignment horizontal="center" vertical="center" wrapText="1"/>
    </xf>
    <xf numFmtId="2" fontId="0" fillId="0" borderId="1" xfId="1" applyNumberFormat="1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1" xfId="3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49" fontId="5" fillId="5" borderId="1" xfId="2" applyNumberFormat="1" applyFill="1" applyBorder="1" applyAlignment="1">
      <alignment horizontal="center" vertical="center" wrapText="1"/>
    </xf>
    <xf numFmtId="3" fontId="7" fillId="0" borderId="1" xfId="2" applyNumberFormat="1" applyFont="1" applyBorder="1" applyAlignment="1">
      <alignment horizontal="center" vertical="center" wrapText="1"/>
    </xf>
    <xf numFmtId="2" fontId="5" fillId="0" borderId="1" xfId="2" applyNumberFormat="1" applyBorder="1" applyAlignment="1">
      <alignment horizontal="center" vertical="center" wrapText="1"/>
    </xf>
    <xf numFmtId="49" fontId="5" fillId="0" borderId="1" xfId="2" applyNumberFormat="1" applyBorder="1" applyAlignment="1">
      <alignment horizontal="center" vertical="center" wrapText="1"/>
    </xf>
    <xf numFmtId="3" fontId="8" fillId="0" borderId="1" xfId="2" applyNumberFormat="1" applyFont="1" applyBorder="1" applyAlignment="1">
      <alignment horizontal="center" vertical="center" wrapText="1"/>
    </xf>
    <xf numFmtId="0" fontId="5" fillId="0" borderId="1" xfId="2" applyBorder="1" applyAlignment="1">
      <alignment horizontal="center" vertical="center" wrapText="1"/>
    </xf>
    <xf numFmtId="3" fontId="5" fillId="0" borderId="1" xfId="2" applyNumberForma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1" xfId="4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center" vertical="center" wrapText="1"/>
    </xf>
    <xf numFmtId="3" fontId="11" fillId="0" borderId="1" xfId="4" applyNumberFormat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3" fontId="10" fillId="0" borderId="1" xfId="4" applyNumberFormat="1" applyFont="1" applyBorder="1" applyAlignment="1">
      <alignment horizontal="center" vertical="center" wrapText="1"/>
    </xf>
    <xf numFmtId="49" fontId="10" fillId="0" borderId="1" xfId="4" applyNumberFormat="1" applyFont="1" applyBorder="1" applyAlignment="1">
      <alignment horizontal="center" vertical="center" wrapText="1"/>
    </xf>
    <xf numFmtId="2" fontId="11" fillId="0" borderId="1" xfId="4" applyNumberFormat="1" applyFont="1" applyBorder="1" applyAlignment="1">
      <alignment horizontal="center" vertical="center" wrapText="1"/>
    </xf>
    <xf numFmtId="3" fontId="5" fillId="0" borderId="1" xfId="4" applyNumberFormat="1" applyBorder="1" applyAlignment="1">
      <alignment horizontal="center" vertical="center" wrapText="1"/>
    </xf>
    <xf numFmtId="2" fontId="10" fillId="0" borderId="1" xfId="4" applyNumberFormat="1" applyFont="1" applyBorder="1" applyAlignment="1">
      <alignment horizontal="center" vertical="center" wrapText="1"/>
    </xf>
    <xf numFmtId="3" fontId="7" fillId="0" borderId="1" xfId="4" applyNumberFormat="1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49" fontId="8" fillId="0" borderId="1" xfId="4" applyNumberFormat="1" applyFont="1" applyBorder="1" applyAlignment="1">
      <alignment horizontal="center" vertical="center" wrapText="1"/>
    </xf>
    <xf numFmtId="49" fontId="13" fillId="0" borderId="1" xfId="4" applyNumberFormat="1" applyFont="1" applyBorder="1" applyAlignment="1">
      <alignment horizontal="center" vertical="center" wrapText="1"/>
    </xf>
    <xf numFmtId="3" fontId="13" fillId="0" borderId="1" xfId="4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7" fontId="0" fillId="0" borderId="2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2" fontId="4" fillId="0" borderId="1" xfId="3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 wrapText="1"/>
    </xf>
    <xf numFmtId="3" fontId="4" fillId="5" borderId="1" xfId="1" applyNumberFormat="1" applyFont="1" applyFill="1" applyBorder="1" applyAlignment="1">
      <alignment horizontal="center" vertical="center" wrapText="1"/>
    </xf>
    <xf numFmtId="2" fontId="4" fillId="5" borderId="1" xfId="1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4" fillId="0" borderId="0" xfId="0" applyNumberFormat="1" applyFont="1"/>
    <xf numFmtId="49" fontId="0" fillId="0" borderId="1" xfId="0" applyNumberFormat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5" fillId="5" borderId="1" xfId="2" applyFont="1" applyFill="1" applyBorder="1" applyAlignment="1">
      <alignment horizontal="center" vertical="center" wrapText="1"/>
    </xf>
    <xf numFmtId="49" fontId="5" fillId="5" borderId="1" xfId="2" applyNumberFormat="1" applyFont="1" applyFill="1" applyBorder="1" applyAlignment="1">
      <alignment horizontal="center" vertical="center" wrapText="1"/>
    </xf>
    <xf numFmtId="3" fontId="7" fillId="5" borderId="1" xfId="2" applyNumberFormat="1" applyFont="1" applyFill="1" applyBorder="1" applyAlignment="1">
      <alignment horizontal="center" vertical="center" wrapText="1"/>
    </xf>
    <xf numFmtId="2" fontId="5" fillId="5" borderId="1" xfId="2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wrapText="1"/>
    </xf>
    <xf numFmtId="2" fontId="4" fillId="5" borderId="1" xfId="0" applyNumberFormat="1" applyFont="1" applyFill="1" applyBorder="1" applyAlignment="1">
      <alignment horizontal="center" wrapText="1"/>
    </xf>
    <xf numFmtId="49" fontId="4" fillId="5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" fontId="3" fillId="0" borderId="1" xfId="0" applyNumberFormat="1" applyFont="1" applyBorder="1" applyAlignment="1">
      <alignment horizontal="right" vertical="center"/>
    </xf>
    <xf numFmtId="1" fontId="6" fillId="0" borderId="1" xfId="0" applyNumberFormat="1" applyFont="1" applyBorder="1" applyAlignment="1">
      <alignment wrapText="1"/>
    </xf>
    <xf numFmtId="0" fontId="6" fillId="5" borderId="1" xfId="0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</cellXfs>
  <cellStyles count="5">
    <cellStyle name="Normalny" xfId="0" builtinId="0"/>
    <cellStyle name="Normalny 2" xfId="3"/>
    <cellStyle name="Normalny_BOM-2 koszenie 2014" xfId="4"/>
    <cellStyle name="Normalny_trawa BOM 2 2007" xfId="2"/>
    <cellStyle name="Zły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zoomScaleNormal="100" zoomScaleSheetLayoutView="90" workbookViewId="0">
      <selection activeCell="K6" sqref="K6"/>
    </sheetView>
  </sheetViews>
  <sheetFormatPr defaultColWidth="9.140625" defaultRowHeight="15" x14ac:dyDescent="0.25"/>
  <cols>
    <col min="1" max="1" width="6" style="1" customWidth="1"/>
    <col min="2" max="2" width="12.85546875" style="1" customWidth="1"/>
    <col min="3" max="3" width="22" style="1" customWidth="1"/>
    <col min="4" max="4" width="13.140625" style="1" customWidth="1"/>
    <col min="5" max="5" width="23.85546875" style="1" customWidth="1"/>
    <col min="6" max="6" width="6.85546875" style="1" bestFit="1" customWidth="1"/>
    <col min="7" max="7" width="15.42578125" style="71" customWidth="1"/>
    <col min="8" max="8" width="34.5703125" style="71" customWidth="1"/>
    <col min="9" max="16384" width="9.140625" style="1"/>
  </cols>
  <sheetData>
    <row r="1" spans="1:12" ht="21" customHeight="1" x14ac:dyDescent="0.25">
      <c r="A1" s="76" t="s">
        <v>0</v>
      </c>
      <c r="B1" s="76"/>
      <c r="C1" s="76"/>
      <c r="D1" s="76"/>
      <c r="E1" s="76"/>
      <c r="F1" s="76"/>
      <c r="G1" s="76"/>
      <c r="H1" s="76"/>
    </row>
    <row r="2" spans="1:12" ht="30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12" ht="31.5" customHeight="1" x14ac:dyDescent="0.25">
      <c r="A3" s="4" t="s">
        <v>9</v>
      </c>
      <c r="B3" s="4">
        <v>1</v>
      </c>
      <c r="C3" s="5" t="s">
        <v>10</v>
      </c>
      <c r="D3" s="5">
        <v>16</v>
      </c>
      <c r="E3" s="6" t="s">
        <v>11</v>
      </c>
      <c r="F3" s="5">
        <v>80</v>
      </c>
      <c r="G3" s="7">
        <v>520</v>
      </c>
      <c r="H3" s="5" t="s">
        <v>326</v>
      </c>
    </row>
    <row r="4" spans="1:12" ht="45" x14ac:dyDescent="0.25">
      <c r="A4" s="4" t="s">
        <v>12</v>
      </c>
      <c r="B4" s="4">
        <v>2</v>
      </c>
      <c r="C4" s="8" t="s">
        <v>309</v>
      </c>
      <c r="D4" s="9" t="s">
        <v>308</v>
      </c>
      <c r="E4" s="9" t="s">
        <v>310</v>
      </c>
      <c r="F4" s="10">
        <v>100</v>
      </c>
      <c r="G4" s="11">
        <v>2220</v>
      </c>
      <c r="H4" s="12" t="s">
        <v>311</v>
      </c>
    </row>
    <row r="5" spans="1:12" x14ac:dyDescent="0.25">
      <c r="A5" s="4" t="s">
        <v>13</v>
      </c>
      <c r="B5" s="13">
        <v>3</v>
      </c>
      <c r="C5" s="14" t="s">
        <v>14</v>
      </c>
      <c r="D5" s="15" t="s">
        <v>312</v>
      </c>
      <c r="E5" s="15" t="s">
        <v>15</v>
      </c>
      <c r="F5" s="16">
        <v>100</v>
      </c>
      <c r="G5" s="17">
        <v>150</v>
      </c>
      <c r="H5" s="12" t="s">
        <v>313</v>
      </c>
      <c r="I5" s="18"/>
      <c r="J5" s="18"/>
      <c r="K5" s="18"/>
      <c r="L5" s="18"/>
    </row>
    <row r="6" spans="1:12" ht="30" x14ac:dyDescent="0.25">
      <c r="A6" s="4" t="s">
        <v>16</v>
      </c>
      <c r="B6" s="4">
        <v>4</v>
      </c>
      <c r="C6" s="8" t="s">
        <v>314</v>
      </c>
      <c r="D6" s="9" t="s">
        <v>17</v>
      </c>
      <c r="E6" s="9">
        <v>226</v>
      </c>
      <c r="F6" s="10">
        <v>100</v>
      </c>
      <c r="G6" s="11">
        <v>700</v>
      </c>
      <c r="H6" s="12" t="s">
        <v>315</v>
      </c>
    </row>
    <row r="7" spans="1:12" ht="27" customHeight="1" x14ac:dyDescent="0.25">
      <c r="A7" s="4" t="s">
        <v>18</v>
      </c>
      <c r="B7" s="4">
        <v>5</v>
      </c>
      <c r="C7" s="19" t="s">
        <v>19</v>
      </c>
      <c r="D7" s="19" t="s">
        <v>20</v>
      </c>
      <c r="E7" s="19" t="s">
        <v>21</v>
      </c>
      <c r="F7" s="19">
        <v>89</v>
      </c>
      <c r="G7" s="74">
        <v>119</v>
      </c>
      <c r="H7" s="5" t="s">
        <v>22</v>
      </c>
    </row>
    <row r="8" spans="1:12" x14ac:dyDescent="0.25">
      <c r="A8" s="4" t="s">
        <v>23</v>
      </c>
      <c r="B8" s="4">
        <v>6</v>
      </c>
      <c r="C8" s="20" t="s">
        <v>24</v>
      </c>
      <c r="D8" s="6" t="s">
        <v>25</v>
      </c>
      <c r="E8" s="6" t="s">
        <v>26</v>
      </c>
      <c r="F8" s="21">
        <v>81</v>
      </c>
      <c r="G8" s="22">
        <v>1000</v>
      </c>
      <c r="H8" s="5" t="s">
        <v>27</v>
      </c>
    </row>
    <row r="9" spans="1:12" ht="30" x14ac:dyDescent="0.25">
      <c r="A9" s="4" t="s">
        <v>42</v>
      </c>
      <c r="B9" s="72">
        <v>7</v>
      </c>
      <c r="C9" s="72" t="s">
        <v>244</v>
      </c>
      <c r="D9" s="72">
        <v>1</v>
      </c>
      <c r="E9" s="72" t="s">
        <v>279</v>
      </c>
      <c r="F9" s="72">
        <v>66</v>
      </c>
      <c r="G9" s="101">
        <v>1200</v>
      </c>
      <c r="H9" s="73" t="s">
        <v>280</v>
      </c>
    </row>
    <row r="10" spans="1:12" x14ac:dyDescent="0.25">
      <c r="A10" s="4" t="s">
        <v>43</v>
      </c>
      <c r="B10" s="77">
        <v>8</v>
      </c>
      <c r="C10" s="77" t="s">
        <v>281</v>
      </c>
      <c r="D10" s="77" t="s">
        <v>282</v>
      </c>
      <c r="E10" s="77">
        <v>60.62</v>
      </c>
      <c r="F10" s="77">
        <v>81</v>
      </c>
      <c r="G10" s="102">
        <v>130</v>
      </c>
      <c r="H10" s="75" t="s">
        <v>283</v>
      </c>
    </row>
    <row r="11" spans="1:12" x14ac:dyDescent="0.25">
      <c r="F11" s="106" t="s">
        <v>454</v>
      </c>
      <c r="G11" s="108">
        <f>SUM(G3:G10)</f>
        <v>6039</v>
      </c>
    </row>
    <row r="24" spans="5:5" x14ac:dyDescent="0.25">
      <c r="E24" s="91"/>
    </row>
  </sheetData>
  <autoFilter ref="A2:H11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>
    <oddHeader>&amp;RZadanie 1 - Załącznik nr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0"/>
  <sheetViews>
    <sheetView zoomScaleNormal="100" workbookViewId="0">
      <pane ySplit="1" topLeftCell="A92" activePane="bottomLeft" state="frozen"/>
      <selection pane="bottomLeft" activeCell="E99" sqref="E99:G100"/>
    </sheetView>
  </sheetViews>
  <sheetFormatPr defaultColWidth="9.140625" defaultRowHeight="15" x14ac:dyDescent="0.25"/>
  <cols>
    <col min="1" max="1" width="9.140625" style="23"/>
    <col min="2" max="2" width="20.5703125" style="23" customWidth="1"/>
    <col min="3" max="3" width="22.140625" style="66" customWidth="1"/>
    <col min="4" max="4" width="17.140625" style="23" customWidth="1"/>
    <col min="5" max="5" width="15.85546875" style="23" bestFit="1" customWidth="1"/>
    <col min="6" max="6" width="7" style="23" bestFit="1" customWidth="1"/>
    <col min="7" max="7" width="13.28515625" style="23" customWidth="1"/>
    <col min="8" max="8" width="35.7109375" style="23" customWidth="1"/>
    <col min="9" max="9" width="32" style="23" customWidth="1"/>
    <col min="10" max="10" width="51.5703125" style="23" customWidth="1"/>
    <col min="11" max="16384" width="9.140625" style="23"/>
  </cols>
  <sheetData>
    <row r="1" spans="1:9" x14ac:dyDescent="0.25">
      <c r="A1" s="114" t="s">
        <v>28</v>
      </c>
      <c r="B1" s="114"/>
      <c r="C1" s="114"/>
      <c r="D1" s="114"/>
      <c r="E1" s="114"/>
      <c r="F1" s="114"/>
      <c r="G1" s="114"/>
      <c r="H1" s="114"/>
      <c r="I1" s="85"/>
    </row>
    <row r="2" spans="1:9" ht="30" x14ac:dyDescent="0.25">
      <c r="A2" s="24" t="s">
        <v>29</v>
      </c>
      <c r="B2" s="24" t="s">
        <v>2</v>
      </c>
      <c r="C2" s="25" t="s">
        <v>3</v>
      </c>
      <c r="D2" s="25" t="s">
        <v>30</v>
      </c>
      <c r="E2" s="25" t="s">
        <v>5</v>
      </c>
      <c r="F2" s="25" t="s">
        <v>6</v>
      </c>
      <c r="G2" s="25" t="s">
        <v>7</v>
      </c>
      <c r="H2" s="25" t="s">
        <v>8</v>
      </c>
      <c r="I2" s="86" t="s">
        <v>407</v>
      </c>
    </row>
    <row r="3" spans="1:9" x14ac:dyDescent="0.25">
      <c r="A3" s="4" t="s">
        <v>9</v>
      </c>
      <c r="B3" s="4">
        <v>9</v>
      </c>
      <c r="C3" s="5" t="s">
        <v>31</v>
      </c>
      <c r="D3" s="5">
        <v>16</v>
      </c>
      <c r="E3" s="5">
        <v>351</v>
      </c>
      <c r="F3" s="5">
        <v>55</v>
      </c>
      <c r="G3" s="7">
        <v>650</v>
      </c>
      <c r="H3" s="5" t="s">
        <v>317</v>
      </c>
      <c r="I3" s="13"/>
    </row>
    <row r="4" spans="1:9" x14ac:dyDescent="0.25">
      <c r="A4" s="4" t="s">
        <v>12</v>
      </c>
      <c r="B4" s="4">
        <v>10</v>
      </c>
      <c r="C4" s="5" t="s">
        <v>32</v>
      </c>
      <c r="D4" s="5">
        <v>54</v>
      </c>
      <c r="E4" s="5" t="s">
        <v>318</v>
      </c>
      <c r="F4" s="5">
        <v>64</v>
      </c>
      <c r="G4" s="7">
        <v>50</v>
      </c>
      <c r="H4" s="5" t="s">
        <v>33</v>
      </c>
      <c r="I4" s="13"/>
    </row>
    <row r="5" spans="1:9" x14ac:dyDescent="0.25">
      <c r="A5" s="4" t="s">
        <v>13</v>
      </c>
      <c r="B5" s="4">
        <v>11</v>
      </c>
      <c r="C5" s="5" t="s">
        <v>34</v>
      </c>
      <c r="D5" s="5">
        <v>60</v>
      </c>
      <c r="E5" s="5" t="s">
        <v>35</v>
      </c>
      <c r="F5" s="5">
        <v>67</v>
      </c>
      <c r="G5" s="7">
        <v>30</v>
      </c>
      <c r="H5" s="5" t="s">
        <v>36</v>
      </c>
      <c r="I5" s="13"/>
    </row>
    <row r="6" spans="1:9" x14ac:dyDescent="0.25">
      <c r="A6" s="4" t="s">
        <v>16</v>
      </c>
      <c r="B6" s="4">
        <v>12</v>
      </c>
      <c r="C6" s="5" t="s">
        <v>37</v>
      </c>
      <c r="D6" s="5">
        <v>8</v>
      </c>
      <c r="E6" s="5" t="s">
        <v>38</v>
      </c>
      <c r="F6" s="5">
        <v>55</v>
      </c>
      <c r="G6" s="7">
        <v>50</v>
      </c>
      <c r="H6" s="12" t="s">
        <v>39</v>
      </c>
      <c r="I6" s="13"/>
    </row>
    <row r="7" spans="1:9" ht="30" x14ac:dyDescent="0.25">
      <c r="A7" s="4" t="s">
        <v>18</v>
      </c>
      <c r="B7" s="4">
        <v>13</v>
      </c>
      <c r="C7" s="5" t="s">
        <v>41</v>
      </c>
      <c r="D7" s="27" t="s">
        <v>319</v>
      </c>
      <c r="E7" s="5">
        <v>476</v>
      </c>
      <c r="F7" s="5">
        <v>55</v>
      </c>
      <c r="G7" s="7">
        <v>600</v>
      </c>
      <c r="H7" s="5" t="s">
        <v>320</v>
      </c>
      <c r="I7" s="13"/>
    </row>
    <row r="8" spans="1:9" x14ac:dyDescent="0.25">
      <c r="A8" s="4" t="s">
        <v>23</v>
      </c>
      <c r="B8" s="4">
        <v>14</v>
      </c>
      <c r="C8" s="5" t="s">
        <v>40</v>
      </c>
      <c r="D8" s="5">
        <v>16</v>
      </c>
      <c r="E8" s="5" t="s">
        <v>321</v>
      </c>
      <c r="F8" s="5">
        <v>55</v>
      </c>
      <c r="G8" s="7">
        <v>140</v>
      </c>
      <c r="H8" s="5" t="s">
        <v>322</v>
      </c>
      <c r="I8" s="13"/>
    </row>
    <row r="9" spans="1:9" ht="30" x14ac:dyDescent="0.25">
      <c r="A9" s="4" t="s">
        <v>42</v>
      </c>
      <c r="B9" s="4">
        <v>15</v>
      </c>
      <c r="C9" s="5" t="s">
        <v>44</v>
      </c>
      <c r="D9" s="5">
        <v>25</v>
      </c>
      <c r="E9" s="5" t="s">
        <v>45</v>
      </c>
      <c r="F9" s="5">
        <v>79</v>
      </c>
      <c r="G9" s="7">
        <v>400</v>
      </c>
      <c r="H9" s="5" t="s">
        <v>46</v>
      </c>
      <c r="I9" s="13"/>
    </row>
    <row r="10" spans="1:9" ht="30" x14ac:dyDescent="0.25">
      <c r="A10" s="4" t="s">
        <v>43</v>
      </c>
      <c r="B10" s="4">
        <v>16</v>
      </c>
      <c r="C10" s="5" t="s">
        <v>48</v>
      </c>
      <c r="D10" s="5" t="s">
        <v>323</v>
      </c>
      <c r="E10" s="5" t="s">
        <v>324</v>
      </c>
      <c r="F10" s="5">
        <v>80</v>
      </c>
      <c r="G10" s="7">
        <v>950</v>
      </c>
      <c r="H10" s="5" t="s">
        <v>325</v>
      </c>
      <c r="I10" s="13"/>
    </row>
    <row r="11" spans="1:9" s="28" customFormat="1" ht="30" x14ac:dyDescent="0.25">
      <c r="A11" s="4" t="s">
        <v>47</v>
      </c>
      <c r="B11" s="4">
        <v>17</v>
      </c>
      <c r="C11" s="20" t="s">
        <v>49</v>
      </c>
      <c r="D11" s="20">
        <v>18</v>
      </c>
      <c r="E11" s="20" t="s">
        <v>50</v>
      </c>
      <c r="F11" s="20">
        <v>77</v>
      </c>
      <c r="G11" s="22">
        <v>430</v>
      </c>
      <c r="H11" s="20" t="s">
        <v>51</v>
      </c>
      <c r="I11" s="87"/>
    </row>
    <row r="12" spans="1:9" x14ac:dyDescent="0.25">
      <c r="A12" s="4" t="s">
        <v>442</v>
      </c>
      <c r="B12" s="32">
        <v>18</v>
      </c>
      <c r="C12" s="79" t="s">
        <v>305</v>
      </c>
      <c r="D12" s="83" t="s">
        <v>304</v>
      </c>
      <c r="E12" s="83" t="s">
        <v>306</v>
      </c>
      <c r="F12" s="83">
        <v>90</v>
      </c>
      <c r="G12" s="84">
        <v>160</v>
      </c>
      <c r="H12" s="83" t="s">
        <v>307</v>
      </c>
      <c r="I12" s="13"/>
    </row>
    <row r="13" spans="1:9" x14ac:dyDescent="0.25">
      <c r="A13" s="4" t="s">
        <v>443</v>
      </c>
      <c r="B13" s="32">
        <v>19</v>
      </c>
      <c r="C13" s="79" t="s">
        <v>262</v>
      </c>
      <c r="D13" s="83">
        <v>49</v>
      </c>
      <c r="E13" s="83">
        <v>649</v>
      </c>
      <c r="F13" s="83">
        <v>55</v>
      </c>
      <c r="G13" s="84">
        <v>130</v>
      </c>
      <c r="H13" s="83" t="s">
        <v>278</v>
      </c>
      <c r="I13" s="13"/>
    </row>
    <row r="14" spans="1:9" ht="45" x14ac:dyDescent="0.25">
      <c r="A14" s="4" t="s">
        <v>53</v>
      </c>
      <c r="B14" s="4">
        <v>20</v>
      </c>
      <c r="C14" s="5" t="s">
        <v>56</v>
      </c>
      <c r="D14" s="5">
        <v>8</v>
      </c>
      <c r="E14" s="5" t="s">
        <v>327</v>
      </c>
      <c r="F14" s="5">
        <v>80</v>
      </c>
      <c r="G14" s="7">
        <v>600</v>
      </c>
      <c r="H14" s="5" t="s">
        <v>328</v>
      </c>
      <c r="I14" s="13"/>
    </row>
    <row r="15" spans="1:9" x14ac:dyDescent="0.25">
      <c r="A15" s="4" t="s">
        <v>265</v>
      </c>
      <c r="B15" s="4">
        <v>21</v>
      </c>
      <c r="C15" s="5" t="s">
        <v>58</v>
      </c>
      <c r="D15" s="5" t="s">
        <v>59</v>
      </c>
      <c r="E15" s="5" t="s">
        <v>60</v>
      </c>
      <c r="F15" s="5">
        <v>78</v>
      </c>
      <c r="G15" s="7">
        <v>150</v>
      </c>
      <c r="H15" s="5" t="s">
        <v>61</v>
      </c>
      <c r="I15" s="13"/>
    </row>
    <row r="16" spans="1:9" x14ac:dyDescent="0.25">
      <c r="A16" s="4" t="s">
        <v>55</v>
      </c>
      <c r="B16" s="4">
        <v>22</v>
      </c>
      <c r="C16" s="5" t="s">
        <v>54</v>
      </c>
      <c r="D16" s="5">
        <v>42</v>
      </c>
      <c r="E16" s="5" t="s">
        <v>63</v>
      </c>
      <c r="F16" s="5">
        <v>77</v>
      </c>
      <c r="G16" s="7">
        <v>1400</v>
      </c>
      <c r="H16" s="5" t="s">
        <v>329</v>
      </c>
      <c r="I16" s="13"/>
    </row>
    <row r="17" spans="1:9" x14ac:dyDescent="0.25">
      <c r="A17" s="4" t="s">
        <v>57</v>
      </c>
      <c r="B17" s="4">
        <v>23</v>
      </c>
      <c r="C17" s="5" t="s">
        <v>52</v>
      </c>
      <c r="D17" s="5" t="s">
        <v>65</v>
      </c>
      <c r="E17" s="26" t="s">
        <v>66</v>
      </c>
      <c r="F17" s="26" t="s">
        <v>67</v>
      </c>
      <c r="G17" s="7">
        <v>370</v>
      </c>
      <c r="H17" s="5" t="s">
        <v>68</v>
      </c>
      <c r="I17" s="13"/>
    </row>
    <row r="18" spans="1:9" ht="30" x14ac:dyDescent="0.25">
      <c r="A18" s="4" t="s">
        <v>62</v>
      </c>
      <c r="B18" s="4">
        <v>24</v>
      </c>
      <c r="C18" s="5" t="s">
        <v>70</v>
      </c>
      <c r="D18" s="5" t="s">
        <v>71</v>
      </c>
      <c r="E18" s="5" t="s">
        <v>332</v>
      </c>
      <c r="F18" s="5">
        <v>79</v>
      </c>
      <c r="G18" s="7">
        <v>950</v>
      </c>
      <c r="H18" s="5" t="s">
        <v>72</v>
      </c>
      <c r="I18" s="13"/>
    </row>
    <row r="19" spans="1:9" x14ac:dyDescent="0.25">
      <c r="A19" s="4" t="s">
        <v>64</v>
      </c>
      <c r="B19" s="4">
        <v>25</v>
      </c>
      <c r="C19" s="5" t="s">
        <v>49</v>
      </c>
      <c r="D19" s="26" t="s">
        <v>333</v>
      </c>
      <c r="E19" s="5" t="s">
        <v>330</v>
      </c>
      <c r="F19" s="5">
        <v>77</v>
      </c>
      <c r="G19" s="7">
        <v>170</v>
      </c>
      <c r="H19" s="5" t="s">
        <v>331</v>
      </c>
      <c r="I19" s="13"/>
    </row>
    <row r="20" spans="1:9" s="44" customFormat="1" ht="45" x14ac:dyDescent="0.25">
      <c r="A20" s="4" t="s">
        <v>69</v>
      </c>
      <c r="B20" s="4">
        <v>26</v>
      </c>
      <c r="C20" s="12" t="s">
        <v>75</v>
      </c>
      <c r="D20" s="12" t="s">
        <v>76</v>
      </c>
      <c r="E20" s="12" t="s">
        <v>395</v>
      </c>
      <c r="F20" s="12">
        <v>78</v>
      </c>
      <c r="G20" s="78">
        <v>100</v>
      </c>
      <c r="H20" s="12" t="s">
        <v>77</v>
      </c>
      <c r="I20" s="65"/>
    </row>
    <row r="21" spans="1:9" x14ac:dyDescent="0.25">
      <c r="A21" s="4" t="s">
        <v>73</v>
      </c>
      <c r="B21" s="4">
        <v>27</v>
      </c>
      <c r="C21" s="12" t="s">
        <v>52</v>
      </c>
      <c r="D21" s="12" t="s">
        <v>79</v>
      </c>
      <c r="E21" s="12" t="s">
        <v>80</v>
      </c>
      <c r="F21" s="12">
        <v>64</v>
      </c>
      <c r="G21" s="78">
        <v>230</v>
      </c>
      <c r="H21" s="12" t="s">
        <v>81</v>
      </c>
      <c r="I21" s="13"/>
    </row>
    <row r="22" spans="1:9" ht="45" x14ac:dyDescent="0.25">
      <c r="A22" s="4" t="s">
        <v>74</v>
      </c>
      <c r="B22" s="4">
        <v>28</v>
      </c>
      <c r="C22" s="5" t="s">
        <v>52</v>
      </c>
      <c r="D22" s="5">
        <v>222.233</v>
      </c>
      <c r="E22" s="5" t="s">
        <v>334</v>
      </c>
      <c r="F22" s="5">
        <v>64</v>
      </c>
      <c r="G22" s="7">
        <v>1100</v>
      </c>
      <c r="H22" s="12" t="s">
        <v>83</v>
      </c>
      <c r="I22" s="13"/>
    </row>
    <row r="23" spans="1:9" x14ac:dyDescent="0.25">
      <c r="A23" s="4" t="s">
        <v>78</v>
      </c>
      <c r="B23" s="4">
        <v>29</v>
      </c>
      <c r="C23" s="5" t="s">
        <v>85</v>
      </c>
      <c r="D23" s="5">
        <v>38</v>
      </c>
      <c r="E23" s="29" t="s">
        <v>335</v>
      </c>
      <c r="F23" s="5">
        <v>703</v>
      </c>
      <c r="G23" s="7">
        <v>250</v>
      </c>
      <c r="H23" s="5" t="s">
        <v>336</v>
      </c>
      <c r="I23" s="13"/>
    </row>
    <row r="24" spans="1:9" s="94" customFormat="1" ht="45" x14ac:dyDescent="0.25">
      <c r="A24" s="4" t="s">
        <v>82</v>
      </c>
      <c r="B24" s="32">
        <v>30</v>
      </c>
      <c r="C24" s="30" t="s">
        <v>286</v>
      </c>
      <c r="D24" s="30">
        <v>12.13</v>
      </c>
      <c r="E24" s="30" t="s">
        <v>287</v>
      </c>
      <c r="F24" s="30">
        <v>704</v>
      </c>
      <c r="G24" s="93">
        <v>120</v>
      </c>
      <c r="H24" s="30" t="s">
        <v>288</v>
      </c>
      <c r="I24" s="30"/>
    </row>
    <row r="25" spans="1:9" x14ac:dyDescent="0.25">
      <c r="A25" s="4" t="s">
        <v>84</v>
      </c>
      <c r="B25" s="4">
        <v>31</v>
      </c>
      <c r="C25" s="5" t="s">
        <v>88</v>
      </c>
      <c r="D25" s="5">
        <v>11</v>
      </c>
      <c r="E25" s="5" t="s">
        <v>89</v>
      </c>
      <c r="F25" s="5">
        <v>704</v>
      </c>
      <c r="G25" s="7">
        <v>300</v>
      </c>
      <c r="H25" s="5" t="s">
        <v>337</v>
      </c>
      <c r="I25" s="13"/>
    </row>
    <row r="26" spans="1:9" ht="30" x14ac:dyDescent="0.25">
      <c r="A26" s="4" t="s">
        <v>86</v>
      </c>
      <c r="B26" s="4">
        <v>32</v>
      </c>
      <c r="C26" s="5" t="s">
        <v>90</v>
      </c>
      <c r="D26" s="5" t="s">
        <v>91</v>
      </c>
      <c r="E26" s="5" t="s">
        <v>338</v>
      </c>
      <c r="F26" s="5">
        <v>78</v>
      </c>
      <c r="G26" s="7">
        <v>1680</v>
      </c>
      <c r="H26" s="5" t="s">
        <v>92</v>
      </c>
      <c r="I26" s="13"/>
    </row>
    <row r="27" spans="1:9" x14ac:dyDescent="0.25">
      <c r="A27" s="4" t="s">
        <v>87</v>
      </c>
      <c r="B27" s="4">
        <v>33</v>
      </c>
      <c r="C27" s="5" t="s">
        <v>95</v>
      </c>
      <c r="D27" s="5"/>
      <c r="E27" s="5" t="s">
        <v>96</v>
      </c>
      <c r="F27" s="5">
        <v>78</v>
      </c>
      <c r="G27" s="7">
        <v>230</v>
      </c>
      <c r="H27" s="5" t="s">
        <v>97</v>
      </c>
      <c r="I27" s="13"/>
    </row>
    <row r="28" spans="1:9" s="28" customFormat="1" ht="30" x14ac:dyDescent="0.25">
      <c r="A28" s="4" t="s">
        <v>375</v>
      </c>
      <c r="B28" s="4">
        <v>34</v>
      </c>
      <c r="C28" s="20" t="s">
        <v>99</v>
      </c>
      <c r="D28" s="20">
        <v>5</v>
      </c>
      <c r="E28" s="31" t="s">
        <v>339</v>
      </c>
      <c r="F28" s="20">
        <v>65</v>
      </c>
      <c r="G28" s="22">
        <v>750</v>
      </c>
      <c r="H28" s="20" t="s">
        <v>100</v>
      </c>
      <c r="I28" s="87"/>
    </row>
    <row r="29" spans="1:9" ht="60" x14ac:dyDescent="0.25">
      <c r="A29" s="4" t="s">
        <v>93</v>
      </c>
      <c r="B29" s="4">
        <v>35</v>
      </c>
      <c r="C29" s="5" t="s">
        <v>101</v>
      </c>
      <c r="D29" s="5" t="s">
        <v>102</v>
      </c>
      <c r="E29" s="30" t="s">
        <v>340</v>
      </c>
      <c r="F29" s="5">
        <v>77</v>
      </c>
      <c r="G29" s="7">
        <v>1100</v>
      </c>
      <c r="H29" s="5" t="s">
        <v>103</v>
      </c>
      <c r="I29" s="13"/>
    </row>
    <row r="30" spans="1:9" s="64" customFormat="1" ht="30" x14ac:dyDescent="0.25">
      <c r="A30" s="4" t="s">
        <v>94</v>
      </c>
      <c r="B30" s="4">
        <v>36</v>
      </c>
      <c r="C30" s="5" t="s">
        <v>106</v>
      </c>
      <c r="D30" s="5">
        <v>26</v>
      </c>
      <c r="E30" s="30" t="s">
        <v>107</v>
      </c>
      <c r="F30" s="5">
        <v>56</v>
      </c>
      <c r="G30" s="7">
        <v>150</v>
      </c>
      <c r="H30" s="5" t="s">
        <v>108</v>
      </c>
      <c r="I30" s="4"/>
    </row>
    <row r="31" spans="1:9" x14ac:dyDescent="0.25">
      <c r="A31" s="4" t="s">
        <v>98</v>
      </c>
      <c r="B31" s="13">
        <v>37</v>
      </c>
      <c r="C31" s="12" t="s">
        <v>110</v>
      </c>
      <c r="D31" s="12">
        <v>8</v>
      </c>
      <c r="E31" s="79" t="s">
        <v>111</v>
      </c>
      <c r="F31" s="12">
        <v>56</v>
      </c>
      <c r="G31" s="78">
        <v>100</v>
      </c>
      <c r="H31" s="12" t="s">
        <v>341</v>
      </c>
      <c r="I31" s="13"/>
    </row>
    <row r="32" spans="1:9" s="94" customFormat="1" x14ac:dyDescent="0.25">
      <c r="A32" s="4" t="s">
        <v>376</v>
      </c>
      <c r="B32" s="32">
        <v>38</v>
      </c>
      <c r="C32" s="30" t="s">
        <v>113</v>
      </c>
      <c r="D32" s="30">
        <v>17.21</v>
      </c>
      <c r="E32" s="30" t="s">
        <v>419</v>
      </c>
      <c r="F32" s="30">
        <v>67</v>
      </c>
      <c r="G32" s="93">
        <v>400</v>
      </c>
      <c r="H32" s="30" t="s">
        <v>420</v>
      </c>
      <c r="I32" s="30"/>
    </row>
    <row r="33" spans="1:9" ht="30" x14ac:dyDescent="0.25">
      <c r="A33" s="4" t="s">
        <v>104</v>
      </c>
      <c r="B33" s="4">
        <v>39</v>
      </c>
      <c r="C33" s="5" t="s">
        <v>115</v>
      </c>
      <c r="D33" s="5" t="s">
        <v>342</v>
      </c>
      <c r="E33" s="5" t="s">
        <v>116</v>
      </c>
      <c r="F33" s="5">
        <v>56</v>
      </c>
      <c r="G33" s="7">
        <v>1000</v>
      </c>
      <c r="H33" s="5" t="s">
        <v>117</v>
      </c>
      <c r="I33" s="13"/>
    </row>
    <row r="34" spans="1:9" x14ac:dyDescent="0.25">
      <c r="A34" s="4" t="s">
        <v>105</v>
      </c>
      <c r="B34" s="4">
        <v>40</v>
      </c>
      <c r="C34" s="5" t="s">
        <v>119</v>
      </c>
      <c r="D34" s="5"/>
      <c r="E34" s="5" t="s">
        <v>344</v>
      </c>
      <c r="F34" s="5">
        <v>56</v>
      </c>
      <c r="G34" s="7">
        <v>1500</v>
      </c>
      <c r="H34" s="5" t="s">
        <v>120</v>
      </c>
      <c r="I34" s="13"/>
    </row>
    <row r="35" spans="1:9" x14ac:dyDescent="0.25">
      <c r="A35" s="4" t="s">
        <v>109</v>
      </c>
      <c r="B35" s="4">
        <v>41</v>
      </c>
      <c r="C35" s="5" t="s">
        <v>119</v>
      </c>
      <c r="D35" s="5"/>
      <c r="E35" s="5">
        <v>238</v>
      </c>
      <c r="F35" s="5">
        <v>56</v>
      </c>
      <c r="G35" s="7">
        <v>600</v>
      </c>
      <c r="H35" s="5" t="s">
        <v>343</v>
      </c>
      <c r="I35" s="13"/>
    </row>
    <row r="36" spans="1:9" ht="30" x14ac:dyDescent="0.25">
      <c r="A36" s="4" t="s">
        <v>112</v>
      </c>
      <c r="B36" s="4">
        <v>42</v>
      </c>
      <c r="C36" s="5" t="s">
        <v>123</v>
      </c>
      <c r="D36" s="4" t="s">
        <v>124</v>
      </c>
      <c r="E36" s="30" t="s">
        <v>346</v>
      </c>
      <c r="F36" s="4">
        <v>77</v>
      </c>
      <c r="G36" s="33">
        <v>600</v>
      </c>
      <c r="H36" s="4" t="s">
        <v>345</v>
      </c>
      <c r="I36" s="13"/>
    </row>
    <row r="37" spans="1:9" x14ac:dyDescent="0.25">
      <c r="A37" s="4" t="s">
        <v>114</v>
      </c>
      <c r="B37" s="4">
        <v>43</v>
      </c>
      <c r="C37" s="5" t="s">
        <v>123</v>
      </c>
      <c r="D37" s="4">
        <v>77</v>
      </c>
      <c r="E37" s="32" t="s">
        <v>126</v>
      </c>
      <c r="F37" s="4">
        <v>77</v>
      </c>
      <c r="G37" s="33">
        <v>170</v>
      </c>
      <c r="H37" s="4" t="s">
        <v>127</v>
      </c>
      <c r="I37" s="13"/>
    </row>
    <row r="38" spans="1:9" x14ac:dyDescent="0.25">
      <c r="A38" s="4" t="s">
        <v>118</v>
      </c>
      <c r="B38" s="4">
        <v>44</v>
      </c>
      <c r="C38" s="5" t="s">
        <v>101</v>
      </c>
      <c r="D38" s="4">
        <v>113</v>
      </c>
      <c r="E38" s="32">
        <v>145</v>
      </c>
      <c r="F38" s="4">
        <v>77</v>
      </c>
      <c r="G38" s="33">
        <v>240</v>
      </c>
      <c r="H38" s="4" t="s">
        <v>127</v>
      </c>
      <c r="I38" s="13"/>
    </row>
    <row r="39" spans="1:9" ht="25.5" x14ac:dyDescent="0.25">
      <c r="A39" s="4" t="s">
        <v>377</v>
      </c>
      <c r="B39" s="4">
        <v>45</v>
      </c>
      <c r="C39" s="34" t="s">
        <v>129</v>
      </c>
      <c r="D39" s="35" t="s">
        <v>130</v>
      </c>
      <c r="E39" s="36" t="s">
        <v>348</v>
      </c>
      <c r="F39" s="37">
        <v>100</v>
      </c>
      <c r="G39" s="38">
        <v>400</v>
      </c>
      <c r="H39" s="5" t="s">
        <v>347</v>
      </c>
      <c r="I39" s="13"/>
    </row>
    <row r="40" spans="1:9" ht="30" x14ac:dyDescent="0.25">
      <c r="A40" s="4" t="s">
        <v>121</v>
      </c>
      <c r="B40" s="4">
        <v>46</v>
      </c>
      <c r="C40" s="34" t="s">
        <v>129</v>
      </c>
      <c r="D40" s="35" t="s">
        <v>133</v>
      </c>
      <c r="E40" s="39" t="s">
        <v>134</v>
      </c>
      <c r="F40" s="37">
        <v>100</v>
      </c>
      <c r="G40" s="38">
        <v>240</v>
      </c>
      <c r="H40" s="5" t="s">
        <v>135</v>
      </c>
      <c r="I40" s="13"/>
    </row>
    <row r="41" spans="1:9" x14ac:dyDescent="0.25">
      <c r="A41" s="4" t="s">
        <v>122</v>
      </c>
      <c r="B41" s="4">
        <v>47</v>
      </c>
      <c r="C41" s="34" t="s">
        <v>129</v>
      </c>
      <c r="D41" s="35" t="s">
        <v>349</v>
      </c>
      <c r="E41" s="36" t="s">
        <v>136</v>
      </c>
      <c r="F41" s="37">
        <v>100</v>
      </c>
      <c r="G41" s="38">
        <v>1000</v>
      </c>
      <c r="H41" s="4" t="s">
        <v>137</v>
      </c>
      <c r="I41" s="13"/>
    </row>
    <row r="42" spans="1:9" x14ac:dyDescent="0.25">
      <c r="A42" s="4" t="s">
        <v>125</v>
      </c>
      <c r="B42" s="4">
        <v>48</v>
      </c>
      <c r="C42" s="34" t="s">
        <v>140</v>
      </c>
      <c r="D42" s="35" t="s">
        <v>141</v>
      </c>
      <c r="E42" s="39" t="s">
        <v>350</v>
      </c>
      <c r="F42" s="37">
        <v>100</v>
      </c>
      <c r="G42" s="38">
        <v>700</v>
      </c>
      <c r="H42" s="13" t="s">
        <v>142</v>
      </c>
      <c r="I42" s="65"/>
    </row>
    <row r="43" spans="1:9" ht="45" x14ac:dyDescent="0.25">
      <c r="A43" s="4" t="s">
        <v>128</v>
      </c>
      <c r="B43" s="13">
        <v>49</v>
      </c>
      <c r="C43" s="34" t="s">
        <v>144</v>
      </c>
      <c r="D43" s="35" t="s">
        <v>145</v>
      </c>
      <c r="E43" s="39" t="s">
        <v>146</v>
      </c>
      <c r="F43" s="40">
        <v>100</v>
      </c>
      <c r="G43" s="38">
        <v>230</v>
      </c>
      <c r="H43" s="12" t="s">
        <v>351</v>
      </c>
      <c r="I43" s="13"/>
    </row>
    <row r="44" spans="1:9" ht="30" x14ac:dyDescent="0.25">
      <c r="A44" s="4" t="s">
        <v>378</v>
      </c>
      <c r="B44" s="4">
        <v>50</v>
      </c>
      <c r="C44" s="34" t="s">
        <v>148</v>
      </c>
      <c r="D44" s="35" t="s">
        <v>352</v>
      </c>
      <c r="E44" s="39" t="s">
        <v>353</v>
      </c>
      <c r="F44" s="37">
        <v>99</v>
      </c>
      <c r="G44" s="38">
        <v>650</v>
      </c>
      <c r="H44" s="5" t="s">
        <v>354</v>
      </c>
      <c r="I44" s="13"/>
    </row>
    <row r="45" spans="1:9" ht="51" x14ac:dyDescent="0.25">
      <c r="A45" s="4" t="s">
        <v>131</v>
      </c>
      <c r="B45" s="4">
        <v>51</v>
      </c>
      <c r="C45" s="34" t="s">
        <v>150</v>
      </c>
      <c r="D45" s="35" t="s">
        <v>316</v>
      </c>
      <c r="E45" s="39" t="s">
        <v>151</v>
      </c>
      <c r="F45" s="37">
        <v>99</v>
      </c>
      <c r="G45" s="38">
        <v>1000</v>
      </c>
      <c r="H45" s="5" t="s">
        <v>152</v>
      </c>
      <c r="I45" s="13"/>
    </row>
    <row r="46" spans="1:9" x14ac:dyDescent="0.25">
      <c r="A46" s="4" t="s">
        <v>132</v>
      </c>
      <c r="B46" s="4">
        <v>52</v>
      </c>
      <c r="C46" s="34" t="s">
        <v>154</v>
      </c>
      <c r="D46" s="35" t="s">
        <v>355</v>
      </c>
      <c r="E46" s="39" t="s">
        <v>155</v>
      </c>
      <c r="F46" s="37">
        <v>100</v>
      </c>
      <c r="G46" s="38">
        <v>200</v>
      </c>
      <c r="H46" s="4" t="s">
        <v>156</v>
      </c>
      <c r="I46" s="13"/>
    </row>
    <row r="47" spans="1:9" x14ac:dyDescent="0.25">
      <c r="A47" s="4" t="s">
        <v>379</v>
      </c>
      <c r="B47" s="4">
        <v>53</v>
      </c>
      <c r="C47" s="34" t="s">
        <v>356</v>
      </c>
      <c r="D47" s="35" t="s">
        <v>357</v>
      </c>
      <c r="E47" s="39" t="s">
        <v>250</v>
      </c>
      <c r="F47" s="37">
        <v>91</v>
      </c>
      <c r="G47" s="38">
        <v>1500</v>
      </c>
      <c r="H47" s="4" t="s">
        <v>358</v>
      </c>
      <c r="I47" s="13"/>
    </row>
    <row r="48" spans="1:9" x14ac:dyDescent="0.25">
      <c r="A48" s="4" t="s">
        <v>138</v>
      </c>
      <c r="B48" s="4">
        <v>54</v>
      </c>
      <c r="C48" s="34" t="s">
        <v>159</v>
      </c>
      <c r="D48" s="35" t="s">
        <v>20</v>
      </c>
      <c r="E48" s="39">
        <v>217</v>
      </c>
      <c r="F48" s="37">
        <v>99</v>
      </c>
      <c r="G48" s="38">
        <v>50</v>
      </c>
      <c r="H48" s="4" t="s">
        <v>160</v>
      </c>
      <c r="I48" s="13"/>
    </row>
    <row r="49" spans="1:9" x14ac:dyDescent="0.25">
      <c r="A49" s="4" t="s">
        <v>139</v>
      </c>
      <c r="B49" s="4">
        <v>55</v>
      </c>
      <c r="C49" s="34" t="s">
        <v>162</v>
      </c>
      <c r="D49" s="35">
        <v>9</v>
      </c>
      <c r="E49" s="39" t="s">
        <v>359</v>
      </c>
      <c r="F49" s="37">
        <v>99</v>
      </c>
      <c r="G49" s="38">
        <v>350</v>
      </c>
      <c r="H49" s="4" t="s">
        <v>163</v>
      </c>
      <c r="I49" s="13"/>
    </row>
    <row r="50" spans="1:9" x14ac:dyDescent="0.25">
      <c r="A50" s="4" t="s">
        <v>143</v>
      </c>
      <c r="B50" s="4">
        <v>56</v>
      </c>
      <c r="C50" s="34" t="s">
        <v>162</v>
      </c>
      <c r="D50" s="35" t="s">
        <v>361</v>
      </c>
      <c r="E50" s="39" t="s">
        <v>164</v>
      </c>
      <c r="F50" s="37">
        <v>99</v>
      </c>
      <c r="G50" s="38">
        <v>600</v>
      </c>
      <c r="H50" s="4" t="s">
        <v>360</v>
      </c>
      <c r="I50" s="13"/>
    </row>
    <row r="51" spans="1:9" ht="30" x14ac:dyDescent="0.25">
      <c r="A51" s="4" t="s">
        <v>147</v>
      </c>
      <c r="B51" s="4">
        <v>57</v>
      </c>
      <c r="C51" s="20" t="s">
        <v>167</v>
      </c>
      <c r="D51" s="6" t="s">
        <v>168</v>
      </c>
      <c r="E51" s="6" t="s">
        <v>363</v>
      </c>
      <c r="F51" s="21">
        <v>99</v>
      </c>
      <c r="G51" s="22">
        <v>240</v>
      </c>
      <c r="H51" s="5" t="s">
        <v>362</v>
      </c>
      <c r="I51" s="13"/>
    </row>
    <row r="52" spans="1:9" ht="45" x14ac:dyDescent="0.25">
      <c r="A52" s="4" t="s">
        <v>149</v>
      </c>
      <c r="B52" s="4">
        <v>58</v>
      </c>
      <c r="C52" s="34" t="s">
        <v>364</v>
      </c>
      <c r="D52" s="35" t="s">
        <v>169</v>
      </c>
      <c r="E52" s="39" t="s">
        <v>170</v>
      </c>
      <c r="F52" s="37">
        <v>100</v>
      </c>
      <c r="G52" s="38">
        <v>1000</v>
      </c>
      <c r="H52" s="12" t="s">
        <v>171</v>
      </c>
      <c r="I52" s="13"/>
    </row>
    <row r="53" spans="1:9" ht="30" x14ac:dyDescent="0.25">
      <c r="A53" s="4" t="s">
        <v>153</v>
      </c>
      <c r="B53" s="4">
        <v>59</v>
      </c>
      <c r="C53" s="34" t="s">
        <v>173</v>
      </c>
      <c r="D53" s="35" t="s">
        <v>174</v>
      </c>
      <c r="E53" s="39">
        <v>136</v>
      </c>
      <c r="F53" s="37">
        <v>91</v>
      </c>
      <c r="G53" s="38">
        <v>130</v>
      </c>
      <c r="H53" s="5" t="s">
        <v>365</v>
      </c>
      <c r="I53" s="13"/>
    </row>
    <row r="54" spans="1:9" ht="30" x14ac:dyDescent="0.25">
      <c r="A54" s="4" t="s">
        <v>157</v>
      </c>
      <c r="B54" s="4">
        <v>60</v>
      </c>
      <c r="C54" s="20" t="s">
        <v>176</v>
      </c>
      <c r="D54" s="20">
        <v>30</v>
      </c>
      <c r="E54" s="6" t="s">
        <v>367</v>
      </c>
      <c r="F54" s="21">
        <v>100</v>
      </c>
      <c r="G54" s="22">
        <v>1100</v>
      </c>
      <c r="H54" s="12" t="s">
        <v>366</v>
      </c>
      <c r="I54" s="13"/>
    </row>
    <row r="55" spans="1:9" ht="30" x14ac:dyDescent="0.25">
      <c r="A55" s="4" t="s">
        <v>158</v>
      </c>
      <c r="B55" s="4">
        <v>61</v>
      </c>
      <c r="C55" s="41" t="s">
        <v>177</v>
      </c>
      <c r="D55" s="41" t="s">
        <v>178</v>
      </c>
      <c r="E55" s="39" t="s">
        <v>368</v>
      </c>
      <c r="F55" s="37">
        <v>100</v>
      </c>
      <c r="G55" s="38">
        <v>420</v>
      </c>
      <c r="H55" s="12" t="s">
        <v>179</v>
      </c>
      <c r="I55" s="13"/>
    </row>
    <row r="56" spans="1:9" s="94" customFormat="1" x14ac:dyDescent="0.25">
      <c r="A56" s="4" t="s">
        <v>161</v>
      </c>
      <c r="B56" s="32">
        <v>62</v>
      </c>
      <c r="C56" s="95" t="s">
        <v>408</v>
      </c>
      <c r="D56" s="95">
        <v>5.7</v>
      </c>
      <c r="E56" s="96" t="s">
        <v>409</v>
      </c>
      <c r="F56" s="97">
        <v>100</v>
      </c>
      <c r="G56" s="98">
        <v>800</v>
      </c>
      <c r="H56" s="30" t="s">
        <v>184</v>
      </c>
      <c r="I56" s="30"/>
    </row>
    <row r="57" spans="1:9" x14ac:dyDescent="0.25">
      <c r="A57" s="4" t="s">
        <v>380</v>
      </c>
      <c r="B57" s="4">
        <v>63</v>
      </c>
      <c r="C57" s="41" t="s">
        <v>186</v>
      </c>
      <c r="D57" s="41" t="s">
        <v>187</v>
      </c>
      <c r="E57" s="39" t="s">
        <v>188</v>
      </c>
      <c r="F57" s="42">
        <v>99</v>
      </c>
      <c r="G57" s="38">
        <v>550</v>
      </c>
      <c r="H57" s="4" t="s">
        <v>189</v>
      </c>
      <c r="I57" s="13"/>
    </row>
    <row r="58" spans="1:9" x14ac:dyDescent="0.25">
      <c r="A58" s="4" t="s">
        <v>165</v>
      </c>
      <c r="B58" s="4">
        <v>65</v>
      </c>
      <c r="C58" s="45" t="s">
        <v>192</v>
      </c>
      <c r="D58" s="46" t="s">
        <v>20</v>
      </c>
      <c r="E58" s="39" t="s">
        <v>193</v>
      </c>
      <c r="F58" s="47">
        <v>90</v>
      </c>
      <c r="G58" s="38">
        <v>250</v>
      </c>
      <c r="H58" s="4" t="s">
        <v>369</v>
      </c>
      <c r="I58" s="13"/>
    </row>
    <row r="59" spans="1:9" ht="30" x14ac:dyDescent="0.25">
      <c r="A59" s="4" t="s">
        <v>166</v>
      </c>
      <c r="B59" s="4">
        <v>66</v>
      </c>
      <c r="C59" s="20" t="s">
        <v>370</v>
      </c>
      <c r="D59" s="48" t="s">
        <v>195</v>
      </c>
      <c r="E59" s="6" t="s">
        <v>371</v>
      </c>
      <c r="F59" s="21">
        <v>90</v>
      </c>
      <c r="G59" s="22">
        <v>1600</v>
      </c>
      <c r="H59" s="13" t="s">
        <v>196</v>
      </c>
      <c r="I59" s="13"/>
    </row>
    <row r="60" spans="1:9" x14ac:dyDescent="0.25">
      <c r="A60" s="4" t="s">
        <v>381</v>
      </c>
      <c r="B60" s="4">
        <v>67</v>
      </c>
      <c r="C60" s="20" t="s">
        <v>198</v>
      </c>
      <c r="D60" s="6" t="s">
        <v>199</v>
      </c>
      <c r="E60" s="6" t="s">
        <v>200</v>
      </c>
      <c r="F60" s="21">
        <v>90</v>
      </c>
      <c r="G60" s="22">
        <v>100</v>
      </c>
      <c r="H60" s="13" t="s">
        <v>201</v>
      </c>
      <c r="I60" s="13"/>
    </row>
    <row r="61" spans="1:9" s="44" customFormat="1" x14ac:dyDescent="0.25">
      <c r="A61" s="4" t="s">
        <v>172</v>
      </c>
      <c r="B61" s="4">
        <v>69</v>
      </c>
      <c r="C61" s="45" t="s">
        <v>214</v>
      </c>
      <c r="D61" s="51" t="s">
        <v>373</v>
      </c>
      <c r="E61" s="39" t="s">
        <v>374</v>
      </c>
      <c r="F61" s="50">
        <v>89</v>
      </c>
      <c r="G61" s="54">
        <v>500</v>
      </c>
      <c r="H61" s="13" t="s">
        <v>202</v>
      </c>
      <c r="I61" s="65"/>
    </row>
    <row r="62" spans="1:9" x14ac:dyDescent="0.25">
      <c r="A62" s="4" t="s">
        <v>430</v>
      </c>
      <c r="B62" s="4">
        <v>70</v>
      </c>
      <c r="C62" s="45" t="s">
        <v>205</v>
      </c>
      <c r="D62" s="51" t="s">
        <v>206</v>
      </c>
      <c r="E62" s="39" t="s">
        <v>207</v>
      </c>
      <c r="F62" s="53">
        <v>90</v>
      </c>
      <c r="G62" s="38">
        <v>490</v>
      </c>
      <c r="H62" s="13" t="s">
        <v>182</v>
      </c>
      <c r="I62" s="13"/>
    </row>
    <row r="63" spans="1:9" ht="30" x14ac:dyDescent="0.25">
      <c r="A63" s="4" t="s">
        <v>175</v>
      </c>
      <c r="B63" s="4">
        <v>71</v>
      </c>
      <c r="C63" s="45" t="s">
        <v>209</v>
      </c>
      <c r="D63" s="46" t="s">
        <v>210</v>
      </c>
      <c r="E63" s="39" t="s">
        <v>211</v>
      </c>
      <c r="F63" s="47">
        <v>90</v>
      </c>
      <c r="G63" s="52">
        <v>900</v>
      </c>
      <c r="H63" s="12" t="s">
        <v>212</v>
      </c>
      <c r="I63" s="13"/>
    </row>
    <row r="64" spans="1:9" x14ac:dyDescent="0.25">
      <c r="A64" s="4" t="s">
        <v>382</v>
      </c>
      <c r="B64" s="4">
        <v>72</v>
      </c>
      <c r="C64" s="45" t="s">
        <v>214</v>
      </c>
      <c r="D64" s="51" t="s">
        <v>372</v>
      </c>
      <c r="E64" s="39" t="s">
        <v>215</v>
      </c>
      <c r="F64" s="50">
        <v>89</v>
      </c>
      <c r="G64" s="38">
        <v>104.5</v>
      </c>
      <c r="H64" s="13" t="s">
        <v>202</v>
      </c>
      <c r="I64" s="13"/>
    </row>
    <row r="65" spans="1:28" ht="25.5" x14ac:dyDescent="0.25">
      <c r="A65" s="4" t="s">
        <v>180</v>
      </c>
      <c r="B65" s="4">
        <v>73</v>
      </c>
      <c r="C65" s="49" t="s">
        <v>214</v>
      </c>
      <c r="D65" s="46" t="s">
        <v>222</v>
      </c>
      <c r="E65" s="39" t="s">
        <v>385</v>
      </c>
      <c r="F65" s="50">
        <v>89</v>
      </c>
      <c r="G65" s="54">
        <v>1400</v>
      </c>
      <c r="H65" s="13" t="s">
        <v>202</v>
      </c>
      <c r="I65" s="13"/>
    </row>
    <row r="66" spans="1:28" x14ac:dyDescent="0.25">
      <c r="A66" s="4" t="s">
        <v>183</v>
      </c>
      <c r="B66" s="4">
        <v>74</v>
      </c>
      <c r="C66" s="45" t="s">
        <v>226</v>
      </c>
      <c r="D66" s="51" t="s">
        <v>227</v>
      </c>
      <c r="E66" s="39" t="s">
        <v>228</v>
      </c>
      <c r="F66" s="47">
        <v>90</v>
      </c>
      <c r="G66" s="52">
        <v>880</v>
      </c>
      <c r="H66" s="4" t="s">
        <v>229</v>
      </c>
      <c r="I66" s="13"/>
    </row>
    <row r="67" spans="1:28" ht="25.5" x14ac:dyDescent="0.25">
      <c r="A67" s="4" t="s">
        <v>185</v>
      </c>
      <c r="B67" s="4">
        <v>75</v>
      </c>
      <c r="C67" s="45" t="s">
        <v>231</v>
      </c>
      <c r="D67" s="51" t="s">
        <v>232</v>
      </c>
      <c r="E67" s="39" t="s">
        <v>386</v>
      </c>
      <c r="F67" s="55">
        <v>90</v>
      </c>
      <c r="G67" s="38">
        <v>700</v>
      </c>
      <c r="H67" s="4" t="s">
        <v>233</v>
      </c>
      <c r="I67" s="13"/>
    </row>
    <row r="68" spans="1:28" ht="30" x14ac:dyDescent="0.25">
      <c r="A68" s="4" t="s">
        <v>383</v>
      </c>
      <c r="B68" s="4">
        <v>76</v>
      </c>
      <c r="C68" s="56" t="s">
        <v>235</v>
      </c>
      <c r="D68" s="57"/>
      <c r="E68" s="58" t="s">
        <v>236</v>
      </c>
      <c r="F68" s="59">
        <v>90</v>
      </c>
      <c r="G68" s="43">
        <v>400</v>
      </c>
      <c r="H68" s="12" t="s">
        <v>237</v>
      </c>
      <c r="I68" s="13"/>
    </row>
    <row r="69" spans="1:28" ht="30" x14ac:dyDescent="0.25">
      <c r="A69" s="4" t="s">
        <v>190</v>
      </c>
      <c r="B69" s="32">
        <v>77</v>
      </c>
      <c r="C69" s="31" t="s">
        <v>239</v>
      </c>
      <c r="D69" s="80" t="s">
        <v>240</v>
      </c>
      <c r="E69" s="80" t="s">
        <v>241</v>
      </c>
      <c r="F69" s="81">
        <v>81</v>
      </c>
      <c r="G69" s="82">
        <v>550</v>
      </c>
      <c r="H69" s="30" t="s">
        <v>387</v>
      </c>
      <c r="I69" s="13"/>
    </row>
    <row r="70" spans="1:28" x14ac:dyDescent="0.25">
      <c r="A70" s="4" t="s">
        <v>191</v>
      </c>
      <c r="B70" s="4">
        <v>78</v>
      </c>
      <c r="C70" s="20" t="s">
        <v>242</v>
      </c>
      <c r="D70" s="6" t="s">
        <v>20</v>
      </c>
      <c r="E70" s="6" t="s">
        <v>243</v>
      </c>
      <c r="F70" s="21">
        <v>53</v>
      </c>
      <c r="G70" s="22">
        <v>100</v>
      </c>
      <c r="H70" s="13" t="s">
        <v>36</v>
      </c>
      <c r="I70" s="13"/>
    </row>
    <row r="71" spans="1:28" x14ac:dyDescent="0.25">
      <c r="A71" s="4" t="s">
        <v>194</v>
      </c>
      <c r="B71" s="4">
        <v>80</v>
      </c>
      <c r="C71" s="12" t="s">
        <v>31</v>
      </c>
      <c r="D71" s="13">
        <v>6.8</v>
      </c>
      <c r="E71" s="13" t="s">
        <v>394</v>
      </c>
      <c r="F71" s="13">
        <v>55</v>
      </c>
      <c r="G71" s="60">
        <v>170</v>
      </c>
      <c r="H71" s="13" t="s">
        <v>245</v>
      </c>
      <c r="I71" s="13"/>
    </row>
    <row r="72" spans="1:28" x14ac:dyDescent="0.25">
      <c r="A72" s="4" t="s">
        <v>197</v>
      </c>
      <c r="B72" s="4">
        <v>81</v>
      </c>
      <c r="C72" s="12" t="s">
        <v>31</v>
      </c>
      <c r="D72" s="13">
        <v>12</v>
      </c>
      <c r="E72" s="13">
        <v>346</v>
      </c>
      <c r="F72" s="13">
        <v>55</v>
      </c>
      <c r="G72" s="60">
        <v>40</v>
      </c>
      <c r="H72" s="13" t="s">
        <v>245</v>
      </c>
      <c r="I72" s="13"/>
    </row>
    <row r="73" spans="1:28" x14ac:dyDescent="0.25">
      <c r="A73" s="4" t="s">
        <v>384</v>
      </c>
      <c r="B73" s="4">
        <v>82</v>
      </c>
      <c r="C73" s="12" t="s">
        <v>31</v>
      </c>
      <c r="D73" s="13">
        <v>24</v>
      </c>
      <c r="E73" s="13">
        <v>361</v>
      </c>
      <c r="F73" s="13">
        <v>55</v>
      </c>
      <c r="G73" s="60">
        <v>50</v>
      </c>
      <c r="H73" s="13" t="s">
        <v>246</v>
      </c>
      <c r="I73" s="13"/>
    </row>
    <row r="74" spans="1:28" x14ac:dyDescent="0.25">
      <c r="A74" s="4" t="s">
        <v>203</v>
      </c>
      <c r="B74" s="4">
        <v>83</v>
      </c>
      <c r="C74" s="12" t="s">
        <v>31</v>
      </c>
      <c r="D74" s="13">
        <v>30</v>
      </c>
      <c r="E74" s="13" t="s">
        <v>247</v>
      </c>
      <c r="F74" s="13">
        <v>55</v>
      </c>
      <c r="G74" s="60">
        <v>400</v>
      </c>
      <c r="H74" s="13" t="s">
        <v>36</v>
      </c>
      <c r="I74" s="13"/>
    </row>
    <row r="75" spans="1:28" x14ac:dyDescent="0.25">
      <c r="A75" s="4" t="s">
        <v>204</v>
      </c>
      <c r="B75" s="32">
        <v>84</v>
      </c>
      <c r="C75" s="12" t="s">
        <v>31</v>
      </c>
      <c r="D75" s="13" t="s">
        <v>248</v>
      </c>
      <c r="E75" s="13">
        <v>241</v>
      </c>
      <c r="F75" s="13">
        <v>54</v>
      </c>
      <c r="G75" s="60">
        <v>80</v>
      </c>
      <c r="H75" s="13" t="s">
        <v>388</v>
      </c>
      <c r="I75" s="13"/>
    </row>
    <row r="76" spans="1:28" ht="30" x14ac:dyDescent="0.25">
      <c r="A76" s="4" t="s">
        <v>208</v>
      </c>
      <c r="B76" s="4">
        <v>85</v>
      </c>
      <c r="C76" s="12" t="s">
        <v>389</v>
      </c>
      <c r="D76" s="13" t="s">
        <v>390</v>
      </c>
      <c r="E76" s="12" t="s">
        <v>391</v>
      </c>
      <c r="F76" s="13">
        <v>99</v>
      </c>
      <c r="G76" s="60">
        <v>640</v>
      </c>
      <c r="H76" s="12" t="s">
        <v>392</v>
      </c>
      <c r="I76" s="13"/>
    </row>
    <row r="77" spans="1:28" x14ac:dyDescent="0.25">
      <c r="A77" s="4" t="s">
        <v>213</v>
      </c>
      <c r="B77" s="4">
        <v>86</v>
      </c>
      <c r="C77" s="62" t="s">
        <v>244</v>
      </c>
      <c r="D77" s="61" t="s">
        <v>251</v>
      </c>
      <c r="E77" s="63" t="s">
        <v>393</v>
      </c>
      <c r="F77" s="61">
        <v>65</v>
      </c>
      <c r="G77" s="68">
        <v>160</v>
      </c>
      <c r="H77" s="62" t="s">
        <v>252</v>
      </c>
      <c r="I77" s="13"/>
    </row>
    <row r="78" spans="1:28" s="65" customFormat="1" x14ac:dyDescent="0.25">
      <c r="A78" s="4" t="s">
        <v>216</v>
      </c>
      <c r="B78" s="4">
        <v>87</v>
      </c>
      <c r="C78" s="12" t="s">
        <v>253</v>
      </c>
      <c r="D78" s="13" t="s">
        <v>254</v>
      </c>
      <c r="E78" s="13" t="s">
        <v>255</v>
      </c>
      <c r="F78" s="13">
        <v>78</v>
      </c>
      <c r="G78" s="60">
        <v>400</v>
      </c>
      <c r="H78" s="13" t="s">
        <v>256</v>
      </c>
      <c r="I78" s="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</row>
    <row r="79" spans="1:28" s="94" customFormat="1" ht="30" x14ac:dyDescent="0.25">
      <c r="A79" s="4" t="s">
        <v>217</v>
      </c>
      <c r="B79" s="32">
        <v>88</v>
      </c>
      <c r="C79" s="30" t="s">
        <v>52</v>
      </c>
      <c r="D79" s="32" t="s">
        <v>257</v>
      </c>
      <c r="E79" s="30" t="s">
        <v>258</v>
      </c>
      <c r="F79" s="32">
        <v>77</v>
      </c>
      <c r="G79" s="99">
        <v>410</v>
      </c>
      <c r="H79" s="32" t="s">
        <v>259</v>
      </c>
      <c r="I79" s="30"/>
    </row>
    <row r="80" spans="1:28" x14ac:dyDescent="0.25">
      <c r="A80" s="4" t="s">
        <v>218</v>
      </c>
      <c r="B80" s="4">
        <v>89</v>
      </c>
      <c r="C80" s="12" t="s">
        <v>260</v>
      </c>
      <c r="D80" s="13">
        <v>23</v>
      </c>
      <c r="E80" s="13" t="s">
        <v>261</v>
      </c>
      <c r="F80" s="13">
        <v>55</v>
      </c>
      <c r="G80" s="60">
        <v>50</v>
      </c>
      <c r="H80" s="13" t="s">
        <v>249</v>
      </c>
      <c r="I80" s="13"/>
    </row>
    <row r="81" spans="1:9" x14ac:dyDescent="0.25">
      <c r="A81" s="4" t="s">
        <v>219</v>
      </c>
      <c r="B81" s="83">
        <v>90</v>
      </c>
      <c r="C81" s="79" t="s">
        <v>284</v>
      </c>
      <c r="D81" s="83">
        <v>1</v>
      </c>
      <c r="E81" s="83">
        <v>28</v>
      </c>
      <c r="F81" s="83">
        <v>81</v>
      </c>
      <c r="G81" s="84">
        <v>60</v>
      </c>
      <c r="H81" s="83" t="s">
        <v>285</v>
      </c>
      <c r="I81" s="13"/>
    </row>
    <row r="82" spans="1:9" x14ac:dyDescent="0.25">
      <c r="A82" s="4" t="s">
        <v>220</v>
      </c>
      <c r="B82" s="83">
        <v>91</v>
      </c>
      <c r="C82" s="79" t="s">
        <v>181</v>
      </c>
      <c r="D82" s="83">
        <v>18</v>
      </c>
      <c r="E82" s="83">
        <v>232</v>
      </c>
      <c r="F82" s="83">
        <v>100</v>
      </c>
      <c r="G82" s="84">
        <v>220</v>
      </c>
      <c r="H82" s="83" t="s">
        <v>292</v>
      </c>
      <c r="I82" s="13"/>
    </row>
    <row r="83" spans="1:9" x14ac:dyDescent="0.25">
      <c r="A83" s="4" t="s">
        <v>221</v>
      </c>
      <c r="B83" s="83">
        <v>92</v>
      </c>
      <c r="C83" s="79" t="s">
        <v>293</v>
      </c>
      <c r="D83" s="83" t="s">
        <v>294</v>
      </c>
      <c r="E83" s="83" t="s">
        <v>295</v>
      </c>
      <c r="F83" s="83">
        <v>100</v>
      </c>
      <c r="G83" s="84">
        <v>630</v>
      </c>
      <c r="H83" s="83" t="s">
        <v>296</v>
      </c>
      <c r="I83" s="13"/>
    </row>
    <row r="84" spans="1:9" ht="30" x14ac:dyDescent="0.25">
      <c r="A84" s="4" t="s">
        <v>223</v>
      </c>
      <c r="B84" s="83">
        <v>93</v>
      </c>
      <c r="C84" s="79" t="s">
        <v>297</v>
      </c>
      <c r="D84" s="79" t="s">
        <v>298</v>
      </c>
      <c r="E84" s="83" t="s">
        <v>299</v>
      </c>
      <c r="F84" s="83">
        <v>78</v>
      </c>
      <c r="G84" s="84">
        <v>900</v>
      </c>
      <c r="H84" s="79" t="s">
        <v>300</v>
      </c>
      <c r="I84" s="13"/>
    </row>
    <row r="85" spans="1:9" ht="30" x14ac:dyDescent="0.25">
      <c r="A85" s="4" t="s">
        <v>224</v>
      </c>
      <c r="B85" s="83">
        <v>94</v>
      </c>
      <c r="C85" s="79" t="s">
        <v>54</v>
      </c>
      <c r="D85" s="79" t="s">
        <v>301</v>
      </c>
      <c r="E85" s="83" t="s">
        <v>302</v>
      </c>
      <c r="F85" s="83">
        <v>77</v>
      </c>
      <c r="G85" s="84">
        <v>688</v>
      </c>
      <c r="H85" s="79" t="s">
        <v>303</v>
      </c>
      <c r="I85" s="13"/>
    </row>
    <row r="86" spans="1:9" x14ac:dyDescent="0.25">
      <c r="A86" s="4" t="s">
        <v>225</v>
      </c>
      <c r="B86" s="83">
        <v>95</v>
      </c>
      <c r="C86" s="79" t="s">
        <v>262</v>
      </c>
      <c r="D86" s="83">
        <v>3</v>
      </c>
      <c r="E86" s="83" t="s">
        <v>263</v>
      </c>
      <c r="F86" s="83">
        <v>55</v>
      </c>
      <c r="G86" s="84">
        <v>150</v>
      </c>
      <c r="H86" s="83" t="s">
        <v>264</v>
      </c>
      <c r="I86" s="13"/>
    </row>
    <row r="87" spans="1:9" x14ac:dyDescent="0.25">
      <c r="A87" s="4" t="s">
        <v>230</v>
      </c>
      <c r="B87" s="13">
        <v>101</v>
      </c>
      <c r="C87" s="12" t="s">
        <v>396</v>
      </c>
      <c r="D87" s="92" t="s">
        <v>428</v>
      </c>
      <c r="E87" s="13" t="s">
        <v>397</v>
      </c>
      <c r="F87" s="13">
        <v>100</v>
      </c>
      <c r="G87" s="60">
        <v>700</v>
      </c>
      <c r="H87" s="13" t="s">
        <v>398</v>
      </c>
      <c r="I87" s="13"/>
    </row>
    <row r="88" spans="1:9" ht="30" x14ac:dyDescent="0.25">
      <c r="A88" s="4" t="s">
        <v>234</v>
      </c>
      <c r="B88" s="13">
        <v>102</v>
      </c>
      <c r="C88" s="12" t="s">
        <v>262</v>
      </c>
      <c r="D88" s="13" t="s">
        <v>400</v>
      </c>
      <c r="E88" s="13" t="s">
        <v>401</v>
      </c>
      <c r="F88" s="13">
        <v>54</v>
      </c>
      <c r="G88" s="60">
        <v>530</v>
      </c>
      <c r="H88" s="12" t="s">
        <v>402</v>
      </c>
      <c r="I88" s="13"/>
    </row>
    <row r="89" spans="1:9" x14ac:dyDescent="0.25">
      <c r="A89" s="4" t="s">
        <v>238</v>
      </c>
      <c r="B89" s="13">
        <v>103</v>
      </c>
      <c r="C89" s="12" t="s">
        <v>244</v>
      </c>
      <c r="D89" s="13" t="s">
        <v>404</v>
      </c>
      <c r="E89" s="13" t="s">
        <v>405</v>
      </c>
      <c r="F89" s="13">
        <v>65</v>
      </c>
      <c r="G89" s="60">
        <v>310</v>
      </c>
      <c r="H89" s="12" t="s">
        <v>406</v>
      </c>
      <c r="I89" s="13"/>
    </row>
    <row r="90" spans="1:9" s="64" customFormat="1" ht="30" x14ac:dyDescent="0.25">
      <c r="A90" s="4" t="s">
        <v>399</v>
      </c>
      <c r="B90" s="4">
        <v>104</v>
      </c>
      <c r="C90" s="5" t="s">
        <v>411</v>
      </c>
      <c r="D90" s="4" t="s">
        <v>412</v>
      </c>
      <c r="E90" s="4" t="s">
        <v>413</v>
      </c>
      <c r="F90" s="4">
        <v>99</v>
      </c>
      <c r="G90" s="33">
        <v>232</v>
      </c>
      <c r="H90" s="5" t="s">
        <v>414</v>
      </c>
      <c r="I90" s="4"/>
    </row>
    <row r="91" spans="1:9" s="64" customFormat="1" ht="30" x14ac:dyDescent="0.25">
      <c r="A91" s="4" t="s">
        <v>403</v>
      </c>
      <c r="B91" s="4">
        <v>105</v>
      </c>
      <c r="C91" s="5" t="s">
        <v>52</v>
      </c>
      <c r="D91" s="4" t="s">
        <v>416</v>
      </c>
      <c r="E91" s="4" t="s">
        <v>417</v>
      </c>
      <c r="F91" s="4">
        <v>77</v>
      </c>
      <c r="G91" s="33">
        <v>500</v>
      </c>
      <c r="H91" s="5" t="s">
        <v>418</v>
      </c>
      <c r="I91" s="4"/>
    </row>
    <row r="92" spans="1:9" s="64" customFormat="1" x14ac:dyDescent="0.25">
      <c r="A92" s="4" t="s">
        <v>431</v>
      </c>
      <c r="B92" s="4">
        <v>106</v>
      </c>
      <c r="C92" s="5" t="s">
        <v>429</v>
      </c>
      <c r="D92" s="100" t="s">
        <v>421</v>
      </c>
      <c r="E92" s="100" t="s">
        <v>422</v>
      </c>
      <c r="F92" s="4">
        <v>55</v>
      </c>
      <c r="G92" s="33">
        <v>500</v>
      </c>
      <c r="H92" s="5" t="s">
        <v>423</v>
      </c>
      <c r="I92" s="4"/>
    </row>
    <row r="93" spans="1:9" s="64" customFormat="1" ht="30" x14ac:dyDescent="0.25">
      <c r="A93" s="4" t="s">
        <v>410</v>
      </c>
      <c r="B93" s="4">
        <v>107</v>
      </c>
      <c r="C93" s="5" t="s">
        <v>88</v>
      </c>
      <c r="D93" s="100" t="s">
        <v>424</v>
      </c>
      <c r="E93" s="100" t="s">
        <v>425</v>
      </c>
      <c r="F93" s="4" t="s">
        <v>426</v>
      </c>
      <c r="G93" s="33">
        <v>280</v>
      </c>
      <c r="H93" s="5" t="s">
        <v>427</v>
      </c>
      <c r="I93" s="4"/>
    </row>
    <row r="94" spans="1:9" s="64" customFormat="1" ht="30" x14ac:dyDescent="0.25">
      <c r="A94" s="4" t="s">
        <v>415</v>
      </c>
      <c r="B94" s="32">
        <v>108</v>
      </c>
      <c r="C94" s="30" t="s">
        <v>432</v>
      </c>
      <c r="D94" s="103" t="s">
        <v>433</v>
      </c>
      <c r="E94" s="103" t="s">
        <v>434</v>
      </c>
      <c r="F94" s="32">
        <v>64</v>
      </c>
      <c r="G94" s="99">
        <v>366</v>
      </c>
      <c r="H94" s="30" t="s">
        <v>435</v>
      </c>
      <c r="I94" s="32"/>
    </row>
    <row r="95" spans="1:9" s="64" customFormat="1" ht="30" x14ac:dyDescent="0.25">
      <c r="A95" s="4" t="s">
        <v>444</v>
      </c>
      <c r="B95" s="32">
        <v>109</v>
      </c>
      <c r="C95" s="30" t="s">
        <v>110</v>
      </c>
      <c r="D95" s="103" t="s">
        <v>436</v>
      </c>
      <c r="E95" s="103" t="s">
        <v>437</v>
      </c>
      <c r="F95" s="32">
        <v>67</v>
      </c>
      <c r="G95" s="99">
        <v>150</v>
      </c>
      <c r="H95" s="30" t="s">
        <v>438</v>
      </c>
      <c r="I95" s="32"/>
    </row>
    <row r="96" spans="1:9" s="64" customFormat="1" ht="30" x14ac:dyDescent="0.25">
      <c r="A96" s="4" t="s">
        <v>445</v>
      </c>
      <c r="B96" s="32">
        <v>110</v>
      </c>
      <c r="C96" s="30" t="s">
        <v>37</v>
      </c>
      <c r="D96" s="103" t="s">
        <v>439</v>
      </c>
      <c r="E96" s="103" t="s">
        <v>440</v>
      </c>
      <c r="F96" s="32">
        <v>56</v>
      </c>
      <c r="G96" s="99">
        <v>150</v>
      </c>
      <c r="H96" s="30" t="s">
        <v>441</v>
      </c>
      <c r="I96" s="32"/>
    </row>
    <row r="97" spans="1:17" s="64" customFormat="1" x14ac:dyDescent="0.25">
      <c r="A97" s="4" t="s">
        <v>453</v>
      </c>
      <c r="B97" s="32">
        <v>111</v>
      </c>
      <c r="C97" s="30" t="s">
        <v>449</v>
      </c>
      <c r="D97" s="103" t="s">
        <v>450</v>
      </c>
      <c r="E97" s="103" t="s">
        <v>451</v>
      </c>
      <c r="F97" s="32">
        <v>90</v>
      </c>
      <c r="G97" s="99">
        <v>2000</v>
      </c>
      <c r="H97" s="30" t="s">
        <v>452</v>
      </c>
      <c r="I97" s="32"/>
    </row>
    <row r="98" spans="1:17" ht="15.75" customHeight="1" x14ac:dyDescent="0.25">
      <c r="E98" s="104" t="s">
        <v>454</v>
      </c>
      <c r="F98" s="13"/>
      <c r="G98" s="105">
        <f>SUM(G3:G97)</f>
        <v>47750.5</v>
      </c>
    </row>
    <row r="99" spans="1:17" x14ac:dyDescent="0.25">
      <c r="A99" s="69"/>
      <c r="B99" s="69"/>
      <c r="C99" s="70"/>
      <c r="D99" s="69"/>
      <c r="E99" s="109"/>
      <c r="F99" s="109"/>
      <c r="G99" s="109"/>
      <c r="H99" s="69"/>
    </row>
    <row r="100" spans="1:17" x14ac:dyDescent="0.25">
      <c r="E100" s="109"/>
      <c r="F100" s="109"/>
      <c r="G100" s="110"/>
    </row>
    <row r="107" spans="1:17" x14ac:dyDescent="0.25">
      <c r="E107" s="90"/>
      <c r="K107" s="88"/>
      <c r="L107" s="88"/>
      <c r="M107" s="89"/>
      <c r="O107" s="89"/>
      <c r="P107" s="89"/>
      <c r="Q107" s="89"/>
    </row>
    <row r="108" spans="1:17" x14ac:dyDescent="0.25">
      <c r="K108" s="88"/>
      <c r="L108" s="88"/>
      <c r="M108" s="89"/>
      <c r="O108" s="89"/>
      <c r="P108" s="89"/>
      <c r="Q108" s="89"/>
    </row>
    <row r="109" spans="1:17" x14ac:dyDescent="0.25">
      <c r="K109" s="88"/>
      <c r="L109" s="88"/>
      <c r="M109" s="89"/>
      <c r="O109" s="89"/>
      <c r="P109" s="89"/>
      <c r="Q109" s="89"/>
    </row>
    <row r="110" spans="1:17" x14ac:dyDescent="0.25">
      <c r="M110" s="89"/>
      <c r="O110" s="89"/>
      <c r="P110" s="89"/>
      <c r="Q110" s="89"/>
    </row>
  </sheetData>
  <autoFilter ref="A2:H98"/>
  <mergeCells count="1">
    <mergeCell ref="A1:H1"/>
  </mergeCells>
  <phoneticPr fontId="15" type="noConversion"/>
  <pageMargins left="0.25" right="0.25" top="0.75" bottom="0.75" header="0.3" footer="0.3"/>
  <pageSetup paperSize="9" scale="91" fitToHeight="0" orientation="landscape" r:id="rId1"/>
  <headerFooter>
    <oddHeader>&amp;RZadanie 1 - Załącznik nr 1</oddHeader>
  </headerFooter>
  <rowBreaks count="3" manualBreakCount="3">
    <brk id="11" max="16383" man="1"/>
    <brk id="19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topLeftCell="A7" zoomScaleNormal="100" workbookViewId="0">
      <selection activeCell="D19" sqref="D19"/>
    </sheetView>
  </sheetViews>
  <sheetFormatPr defaultColWidth="14.7109375" defaultRowHeight="15" x14ac:dyDescent="0.25"/>
  <cols>
    <col min="1" max="1" width="14.7109375" style="23"/>
    <col min="2" max="2" width="19.85546875" style="23" customWidth="1"/>
    <col min="3" max="3" width="25.28515625" style="23" customWidth="1"/>
    <col min="4" max="4" width="11" style="23" bestFit="1" customWidth="1"/>
    <col min="5" max="5" width="18.85546875" style="23" customWidth="1"/>
    <col min="6" max="6" width="6.85546875" style="23" bestFit="1" customWidth="1"/>
    <col min="7" max="7" width="12.85546875" style="23" bestFit="1" customWidth="1"/>
    <col min="8" max="8" width="30.7109375" style="23" customWidth="1"/>
    <col min="9" max="16384" width="14.7109375" style="23"/>
  </cols>
  <sheetData>
    <row r="1" spans="1:8" x14ac:dyDescent="0.25">
      <c r="A1" s="114" t="s">
        <v>266</v>
      </c>
      <c r="B1" s="114"/>
      <c r="C1" s="114"/>
      <c r="D1" s="114"/>
      <c r="E1" s="114"/>
      <c r="F1" s="114"/>
      <c r="G1" s="114"/>
      <c r="H1" s="114"/>
    </row>
    <row r="2" spans="1:8" ht="30" x14ac:dyDescent="0.25">
      <c r="A2" s="24" t="s">
        <v>29</v>
      </c>
      <c r="B2" s="24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G2" s="25" t="s">
        <v>7</v>
      </c>
      <c r="H2" s="25" t="s">
        <v>8</v>
      </c>
    </row>
    <row r="3" spans="1:8" ht="90" x14ac:dyDescent="0.25">
      <c r="A3" s="4" t="s">
        <v>9</v>
      </c>
      <c r="B3" s="4">
        <v>96</v>
      </c>
      <c r="C3" s="5" t="s">
        <v>267</v>
      </c>
      <c r="D3" s="5" t="s">
        <v>268</v>
      </c>
      <c r="E3" s="5" t="s">
        <v>269</v>
      </c>
      <c r="F3" s="5">
        <v>67</v>
      </c>
      <c r="G3" s="7">
        <v>1600</v>
      </c>
      <c r="H3" s="5" t="s">
        <v>270</v>
      </c>
    </row>
    <row r="4" spans="1:8" ht="30" x14ac:dyDescent="0.25">
      <c r="A4" s="4" t="s">
        <v>12</v>
      </c>
      <c r="B4" s="4">
        <v>97</v>
      </c>
      <c r="C4" s="5" t="s">
        <v>41</v>
      </c>
      <c r="D4" s="5"/>
      <c r="E4" s="26" t="s">
        <v>271</v>
      </c>
      <c r="F4" s="5">
        <v>55</v>
      </c>
      <c r="G4" s="7">
        <v>400</v>
      </c>
      <c r="H4" s="5" t="s">
        <v>272</v>
      </c>
    </row>
    <row r="5" spans="1:8" x14ac:dyDescent="0.25">
      <c r="A5" s="4" t="s">
        <v>13</v>
      </c>
      <c r="B5" s="4">
        <v>98</v>
      </c>
      <c r="C5" s="5" t="s">
        <v>273</v>
      </c>
      <c r="D5" s="5" t="s">
        <v>274</v>
      </c>
      <c r="E5" s="5" t="s">
        <v>275</v>
      </c>
      <c r="F5" s="5">
        <v>55</v>
      </c>
      <c r="G5" s="7">
        <v>260</v>
      </c>
      <c r="H5" s="5" t="s">
        <v>276</v>
      </c>
    </row>
    <row r="6" spans="1:8" x14ac:dyDescent="0.25">
      <c r="A6" s="4" t="s">
        <v>16</v>
      </c>
      <c r="B6" s="4">
        <v>99</v>
      </c>
      <c r="C6" s="5" t="s">
        <v>273</v>
      </c>
      <c r="D6" s="5">
        <v>10</v>
      </c>
      <c r="E6" s="5">
        <v>560</v>
      </c>
      <c r="F6" s="5">
        <v>55</v>
      </c>
      <c r="G6" s="7">
        <v>20</v>
      </c>
      <c r="H6" s="5" t="s">
        <v>277</v>
      </c>
    </row>
    <row r="7" spans="1:8" ht="60" x14ac:dyDescent="0.25">
      <c r="A7" s="4" t="s">
        <v>18</v>
      </c>
      <c r="B7" s="4">
        <v>100</v>
      </c>
      <c r="C7" s="5" t="s">
        <v>101</v>
      </c>
      <c r="D7" s="5" t="s">
        <v>290</v>
      </c>
      <c r="E7" s="5" t="s">
        <v>289</v>
      </c>
      <c r="F7" s="5">
        <v>77</v>
      </c>
      <c r="G7" s="7">
        <v>130</v>
      </c>
      <c r="H7" s="5" t="s">
        <v>291</v>
      </c>
    </row>
    <row r="8" spans="1:8" x14ac:dyDescent="0.25">
      <c r="A8" s="4" t="s">
        <v>23</v>
      </c>
      <c r="B8" s="83">
        <v>111</v>
      </c>
      <c r="C8" s="83" t="s">
        <v>88</v>
      </c>
      <c r="D8" s="83">
        <v>8</v>
      </c>
      <c r="E8" s="83">
        <v>97</v>
      </c>
      <c r="F8" s="83" t="s">
        <v>446</v>
      </c>
      <c r="G8" s="83">
        <v>165</v>
      </c>
      <c r="H8" s="83" t="s">
        <v>447</v>
      </c>
    </row>
    <row r="9" spans="1:8" ht="30" x14ac:dyDescent="0.25">
      <c r="A9" s="4" t="s">
        <v>42</v>
      </c>
      <c r="B9" s="83">
        <v>112</v>
      </c>
      <c r="C9" s="83" t="s">
        <v>52</v>
      </c>
      <c r="D9" s="83">
        <v>11</v>
      </c>
      <c r="E9" s="83">
        <v>496</v>
      </c>
      <c r="F9" s="83">
        <v>79</v>
      </c>
      <c r="G9" s="83">
        <v>150</v>
      </c>
      <c r="H9" s="79" t="s">
        <v>448</v>
      </c>
    </row>
    <row r="10" spans="1:8" x14ac:dyDescent="0.25">
      <c r="F10" s="104" t="s">
        <v>454</v>
      </c>
      <c r="G10" s="107">
        <f>SUM(G3:G9)</f>
        <v>2725</v>
      </c>
      <c r="H10" s="66"/>
    </row>
    <row r="11" spans="1:8" x14ac:dyDescent="0.25">
      <c r="F11" s="109"/>
      <c r="G11" s="111"/>
    </row>
    <row r="12" spans="1:8" x14ac:dyDescent="0.25">
      <c r="F12" s="112"/>
      <c r="G12" s="113"/>
      <c r="H12" s="67"/>
    </row>
    <row r="13" spans="1:8" x14ac:dyDescent="0.25">
      <c r="C13" s="44"/>
      <c r="D13" s="44"/>
      <c r="E13" s="44"/>
      <c r="F13" s="44"/>
      <c r="G13" s="44"/>
      <c r="H13" s="44"/>
    </row>
  </sheetData>
  <autoFilter ref="A2:H7"/>
  <mergeCells count="1">
    <mergeCell ref="A1:H1"/>
  </mergeCells>
  <pageMargins left="0.25" right="0.25" top="0.75" bottom="0.75" header="0.3" footer="0.3"/>
  <pageSetup paperSize="9" orientation="landscape" r:id="rId1"/>
  <headerFooter>
    <oddHeader>&amp;RZadanie 1 - Załącznik nr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Kategoria I</vt:lpstr>
      <vt:lpstr>Kategoria II</vt:lpstr>
      <vt:lpstr>Kategoria III</vt:lpstr>
      <vt:lpstr>'Kategoria I'!Tytuły_wydruku</vt:lpstr>
      <vt:lpstr>'Kategoria II'!Tytuły_wydruku</vt:lpstr>
      <vt:lpstr>'Kategoria III'!Tytuły_wydruku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Dombrowska Karolina</dc:creator>
  <cp:lastModifiedBy>Urbańska Paulina</cp:lastModifiedBy>
  <cp:lastPrinted>2025-03-27T12:35:33Z</cp:lastPrinted>
  <dcterms:created xsi:type="dcterms:W3CDTF">2023-04-04T11:58:56Z</dcterms:created>
  <dcterms:modified xsi:type="dcterms:W3CDTF">2026-04-14T09:05:16Z</dcterms:modified>
</cp:coreProperties>
</file>